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4E96AD2B-0BE4-4E77-BF1F-C27B212B21AB}" xr6:coauthVersionLast="45" xr6:coauthVersionMax="45" xr10:uidLastSave="{00000000-0000-0000-0000-000000000000}"/>
  <bookViews>
    <workbookView xWindow="3765" yWindow="1725" windowWidth="27885" windowHeight="18330" tabRatio="937" xr2:uid="{00000000-000D-0000-FFFF-FFFF00000000}"/>
  </bookViews>
  <sheets>
    <sheet name="RECAPITULATION" sheetId="100" r:id="rId1"/>
    <sheet name="1. Construction" sheetId="143" r:id="rId2"/>
    <sheet name="2. Earthworks" sheetId="140" r:id="rId3"/>
    <sheet name="3. Municipal wastewater sewer s" sheetId="133" r:id="rId4"/>
    <sheet name="4. Storm water drainage system-" sheetId="136" r:id="rId5"/>
    <sheet name="5. Clean storm water drainage s" sheetId="137" r:id="rId6"/>
    <sheet name="6. Industrial wastewater draina" sheetId="141" r:id="rId7"/>
    <sheet name="7. Water supply" sheetId="142" r:id="rId8"/>
    <sheet name="8. Electricity" sheetId="145" r:id="rId9"/>
    <sheet name="10. Transport areas" sheetId="139" r:id="rId10"/>
    <sheet name="11. Traffic signs and markings" sheetId="138" r:id="rId11"/>
    <sheet name="12. Inner fence" sheetId="135" r:id="rId12"/>
    <sheet name="13. Monitoring" sheetId="153" r:id="rId13"/>
    <sheet name="2.f_RECAPITULATION" sheetId="147" r:id="rId14"/>
    <sheet name="2.f_1 Storm water drainage syst" sheetId="148" r:id="rId15"/>
    <sheet name="2.f_2 Clean storm water drainag" sheetId="149" r:id="rId16"/>
    <sheet name="2.f_3 Industrial wastewater dra" sheetId="150" r:id="rId17"/>
    <sheet name="2.f_4. Transport areas" sheetId="151" r:id="rId18"/>
    <sheet name="2.f_5. Traffic signs and markin" sheetId="152" r:id="rId19"/>
    <sheet name="Table of prices" sheetId="106" r:id="rId20"/>
  </sheets>
  <definedNames>
    <definedName name="_xlnm._FilterDatabase" localSheetId="1" hidden="1">'1. Construction'!$A$1:$F$428</definedName>
    <definedName name="_xlnm._FilterDatabase" localSheetId="9" hidden="1">'10. Transport areas'!$A$1:$F$438</definedName>
    <definedName name="_xlnm._FilterDatabase" localSheetId="10" hidden="1">'11. Traffic signs and markings'!$A$1:$F$166</definedName>
    <definedName name="_xlnm._FilterDatabase" localSheetId="12" hidden="1">'13. Monitoring'!$A$1:$F$437</definedName>
    <definedName name="_xlnm._FilterDatabase" localSheetId="2" hidden="1">'2. Earthworks'!$A$1:$F$395</definedName>
    <definedName name="_xlnm._FilterDatabase" localSheetId="14" hidden="1">'2.f_1 Storm water drainage syst'!$A$1:$F$390</definedName>
    <definedName name="_xlnm._FilterDatabase" localSheetId="15" hidden="1">'2.f_2 Clean storm water drainag'!$A$1:$F$387</definedName>
    <definedName name="_xlnm._FilterDatabase" localSheetId="16" hidden="1">'2.f_3 Industrial wastewater dra'!$A$1:$F$374</definedName>
    <definedName name="_xlnm._FilterDatabase" localSheetId="17" hidden="1">'2.f_4. Transport areas'!$A$1:$F$411</definedName>
    <definedName name="_xlnm._FilterDatabase" localSheetId="18" hidden="1">'2.f_5. Traffic signs and markin'!$A$1:$F$156</definedName>
    <definedName name="_xlnm._FilterDatabase" localSheetId="3" hidden="1">'3. Municipal wastewater sewer s'!$A$1:$F$396</definedName>
    <definedName name="_xlnm._FilterDatabase" localSheetId="4" hidden="1">'4. Storm water drainage system-'!$A$1:$F$420</definedName>
    <definedName name="_xlnm._FilterDatabase" localSheetId="5" hidden="1">'5. Clean storm water drainage s'!$A$1:$F$407</definedName>
    <definedName name="_xlnm._FilterDatabase" localSheetId="6" hidden="1">'6. Industrial wastewater draina'!$A$1:$F$423</definedName>
    <definedName name="_xlnm._FilterDatabase" localSheetId="7" hidden="1">'7. Water supply'!$A$1:$F$380</definedName>
    <definedName name="_xlnm._FilterDatabase" localSheetId="8" hidden="1">'8. Electricity'!$A$1:$F$468</definedName>
    <definedName name="_xlnm.Print_Area" localSheetId="1">'1. Construction'!$A$1:$F$90</definedName>
    <definedName name="_xlnm.Print_Area" localSheetId="9">'10. Transport areas'!$A$1:$F$100</definedName>
    <definedName name="_xlnm.Print_Area" localSheetId="10">'11. Traffic signs and markings'!$A$1:$F$46</definedName>
    <definedName name="_xlnm.Print_Area" localSheetId="11">'12. Inner fence'!$A$1:$F$22</definedName>
    <definedName name="_xlnm.Print_Area" localSheetId="12">'13. Monitoring'!$A$1:$F$118</definedName>
    <definedName name="_xlnm.Print_Area" localSheetId="2">'2. Earthworks'!$A$1:$F$57</definedName>
    <definedName name="_xlnm.Print_Area" localSheetId="14">'2.f_1 Storm water drainage syst'!$A$1:$F$52</definedName>
    <definedName name="_xlnm.Print_Area" localSheetId="15">'2.f_2 Clean storm water drainag'!$A$1:$F$47</definedName>
    <definedName name="_xlnm.Print_Area" localSheetId="16">'2.f_3 Industrial wastewater dra'!$A$1:$F$34</definedName>
    <definedName name="_xlnm.Print_Area" localSheetId="17">'2.f_4. Transport areas'!$A$1:$F$73</definedName>
    <definedName name="_xlnm.Print_Area" localSheetId="18">'2.f_5. Traffic signs and markin'!$A$1:$F$36</definedName>
    <definedName name="_xlnm.Print_Area" localSheetId="13">'2.f_RECAPITULATION'!$A$1:$F$26</definedName>
    <definedName name="_xlnm.Print_Area" localSheetId="3">'3. Municipal wastewater sewer s'!$A$1:$F$58</definedName>
    <definedName name="_xlnm.Print_Area" localSheetId="4">'4. Storm water drainage system-'!$A$1:$F$82</definedName>
    <definedName name="_xlnm.Print_Area" localSheetId="5">'5. Clean storm water drainage s'!$A$1:$F$67</definedName>
    <definedName name="_xlnm.Print_Area" localSheetId="6">'6. Industrial wastewater draina'!$A$1:$F$83</definedName>
    <definedName name="_xlnm.Print_Area" localSheetId="7">'7. Water supply'!$A$1:$F$40</definedName>
    <definedName name="_xlnm.Print_Area" localSheetId="8">'8. Electricity'!$A$1:$F$128</definedName>
    <definedName name="_xlnm.Print_Area" localSheetId="0">RECAPITULATION!$A$1:$F$34</definedName>
    <definedName name="_xlnm.Print_Area" localSheetId="19">'Table of prices'!$A$1:$D$93</definedName>
    <definedName name="_xlnm.Print_Titles" localSheetId="1">'1. Construction'!$11:$12</definedName>
    <definedName name="_xlnm.Print_Titles" localSheetId="9">'10. Transport areas'!$11:$12</definedName>
    <definedName name="_xlnm.Print_Titles" localSheetId="10">'11. Traffic signs and markings'!$10:$11</definedName>
    <definedName name="_xlnm.Print_Titles" localSheetId="11">'12. Inner fence'!$10:$12</definedName>
    <definedName name="_xlnm.Print_Titles" localSheetId="12">'13. Monitoring'!$11:$12</definedName>
    <definedName name="_xlnm.Print_Titles" localSheetId="2">'2. Earthworks'!$11:$12</definedName>
    <definedName name="_xlnm.Print_Titles" localSheetId="14">'2.f_1 Storm water drainage syst'!$11:$12</definedName>
    <definedName name="_xlnm.Print_Titles" localSheetId="15">'2.f_2 Clean storm water drainag'!$11:$12</definedName>
    <definedName name="_xlnm.Print_Titles" localSheetId="16">'2.f_3 Industrial wastewater dra'!$11:$12</definedName>
    <definedName name="_xlnm.Print_Titles" localSheetId="17">'2.f_4. Transport areas'!$11:$12</definedName>
    <definedName name="_xlnm.Print_Titles" localSheetId="18">'2.f_5. Traffic signs and markin'!$10:$11</definedName>
    <definedName name="_xlnm.Print_Titles" localSheetId="3">'3. Municipal wastewater sewer s'!$11:$12</definedName>
    <definedName name="_xlnm.Print_Titles" localSheetId="4">'4. Storm water drainage system-'!$11:$12</definedName>
    <definedName name="_xlnm.Print_Titles" localSheetId="5">'5. Clean storm water drainage s'!$11:$12</definedName>
    <definedName name="_xlnm.Print_Titles" localSheetId="6">'6. Industrial wastewater draina'!$11:$12</definedName>
    <definedName name="_xlnm.Print_Titles" localSheetId="7">'7. Water supply'!$11:$12</definedName>
    <definedName name="_xlnm.Print_Titles" localSheetId="8">'8. Electricity'!$11:$12</definedName>
    <definedName name="_xlnm.Print_Titles" localSheetId="19">'Table of prices'!$1:$12</definedName>
  </definedNames>
  <calcPr calcId="191029" calcMode="manual"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2" i="153" l="1"/>
  <c r="F23" i="153"/>
  <c r="F24" i="153"/>
  <c r="F26" i="153"/>
  <c r="F28" i="153"/>
  <c r="F30" i="153"/>
  <c r="F32" i="153"/>
  <c r="F34" i="153"/>
  <c r="F31" i="150" l="1"/>
  <c r="F29" i="150"/>
  <c r="F25" i="150"/>
  <c r="F23" i="150"/>
  <c r="F21" i="150"/>
  <c r="F19" i="150"/>
  <c r="F17" i="150"/>
  <c r="F42" i="149"/>
  <c r="F40" i="149"/>
  <c r="F39" i="149"/>
  <c r="F35" i="149"/>
  <c r="F31" i="149"/>
  <c r="F28" i="149"/>
  <c r="F26" i="149"/>
  <c r="F22" i="149"/>
  <c r="F20" i="149"/>
  <c r="F18" i="149"/>
  <c r="F45" i="148"/>
  <c r="F43" i="148"/>
  <c r="F41" i="148"/>
  <c r="F38" i="148"/>
  <c r="F37" i="148"/>
  <c r="F33" i="148"/>
  <c r="F32" i="148"/>
  <c r="F29" i="148"/>
  <c r="F27" i="148"/>
  <c r="F25" i="148"/>
  <c r="F21" i="148"/>
  <c r="F19" i="148"/>
  <c r="F17" i="148"/>
  <c r="F126" i="145"/>
  <c r="F124" i="145"/>
  <c r="F121" i="145"/>
  <c r="F120" i="145"/>
  <c r="F117" i="145"/>
  <c r="F116" i="145"/>
  <c r="F113" i="145"/>
  <c r="F112" i="145"/>
  <c r="F109" i="145"/>
  <c r="F108" i="145"/>
  <c r="F104" i="145"/>
  <c r="F103" i="145"/>
  <c r="F100" i="145"/>
  <c r="F99" i="145"/>
  <c r="F96" i="145"/>
  <c r="F95" i="145"/>
  <c r="F92" i="145"/>
  <c r="F91" i="145"/>
  <c r="F88" i="145"/>
  <c r="F87" i="145"/>
  <c r="F78" i="145"/>
  <c r="F77" i="145"/>
  <c r="F76" i="145"/>
  <c r="F75" i="145"/>
  <c r="F74" i="145"/>
  <c r="F73" i="145"/>
  <c r="F69" i="145"/>
  <c r="F67" i="145"/>
  <c r="F66" i="145"/>
  <c r="F65" i="145"/>
  <c r="F64" i="145"/>
  <c r="F63" i="145"/>
  <c r="F62" i="145"/>
  <c r="F61" i="145"/>
  <c r="F56" i="145"/>
  <c r="F55" i="145"/>
  <c r="F54" i="145"/>
  <c r="F53" i="145"/>
  <c r="F51" i="145"/>
  <c r="F49" i="145"/>
  <c r="F48" i="145"/>
  <c r="F47" i="145"/>
  <c r="F46" i="145"/>
  <c r="F45" i="145"/>
  <c r="F44" i="145"/>
  <c r="F43" i="145"/>
  <c r="F42" i="145"/>
  <c r="F41" i="145"/>
  <c r="F38" i="145"/>
  <c r="F36" i="145"/>
  <c r="F34" i="145"/>
  <c r="F32" i="145"/>
  <c r="F28" i="145"/>
  <c r="F26" i="145"/>
  <c r="F24" i="145"/>
  <c r="F22" i="145"/>
  <c r="F21" i="145"/>
  <c r="F20" i="145"/>
  <c r="F38" i="142"/>
  <c r="F37" i="142"/>
  <c r="F36" i="142"/>
  <c r="F32" i="142"/>
  <c r="F28" i="142"/>
  <c r="F26" i="142"/>
  <c r="F24" i="142"/>
  <c r="F22" i="142"/>
  <c r="F20" i="142"/>
  <c r="F18" i="142"/>
  <c r="F80" i="141"/>
  <c r="F70" i="141"/>
  <c r="F61" i="141"/>
  <c r="F60" i="141"/>
  <c r="F59" i="141"/>
  <c r="F58" i="141"/>
  <c r="F57" i="141"/>
  <c r="F50" i="141"/>
  <c r="F49" i="141"/>
  <c r="F46" i="141"/>
  <c r="F45" i="141"/>
  <c r="F44" i="141"/>
  <c r="F41" i="141"/>
  <c r="F39" i="141"/>
  <c r="F38" i="141"/>
  <c r="F37" i="141"/>
  <c r="F31" i="141"/>
  <c r="F29" i="141"/>
  <c r="F25" i="141"/>
  <c r="F23" i="141"/>
  <c r="F21" i="141"/>
  <c r="F19" i="141"/>
  <c r="F17" i="141"/>
  <c r="F61" i="137"/>
  <c r="F59" i="137"/>
  <c r="F56" i="137"/>
  <c r="F55" i="137"/>
  <c r="F51" i="137"/>
  <c r="F50" i="137"/>
  <c r="F49" i="137"/>
  <c r="F48" i="137"/>
  <c r="F47" i="137"/>
  <c r="F46" i="137"/>
  <c r="F45" i="137"/>
  <c r="F44" i="137"/>
  <c r="F43" i="137"/>
  <c r="F39" i="137"/>
  <c r="F38" i="137"/>
  <c r="F37" i="137"/>
  <c r="F36" i="137"/>
  <c r="F35" i="137"/>
  <c r="F34" i="137"/>
  <c r="F31" i="137"/>
  <c r="F29" i="137"/>
  <c r="F25" i="137"/>
  <c r="F23" i="137"/>
  <c r="F21" i="137"/>
  <c r="F19" i="137"/>
  <c r="F17" i="137"/>
  <c r="F55" i="140"/>
  <c r="F51" i="140"/>
  <c r="F49" i="140"/>
  <c r="F45" i="140"/>
  <c r="F44" i="140"/>
  <c r="F41" i="140"/>
  <c r="F39" i="140"/>
  <c r="F36" i="140"/>
  <c r="F34" i="140"/>
  <c r="F27" i="140"/>
  <c r="F26" i="140"/>
  <c r="F23" i="140"/>
  <c r="F22" i="140"/>
  <c r="F21" i="140"/>
  <c r="F51" i="133"/>
  <c r="F49" i="133"/>
  <c r="F48" i="133"/>
  <c r="F45" i="133"/>
  <c r="F44" i="133"/>
  <c r="F43" i="133"/>
  <c r="F42" i="133"/>
  <c r="F41" i="133"/>
  <c r="F40" i="133"/>
  <c r="F39" i="133"/>
  <c r="F38" i="133"/>
  <c r="F35" i="133"/>
  <c r="F34" i="133"/>
  <c r="F31" i="133"/>
  <c r="F25" i="133"/>
  <c r="F23" i="133"/>
  <c r="F21" i="133"/>
  <c r="F19" i="133"/>
  <c r="F17" i="133"/>
  <c r="F80" i="136"/>
  <c r="F79" i="136"/>
  <c r="F75" i="136"/>
  <c r="F74" i="136"/>
  <c r="F73" i="136"/>
  <c r="F72" i="136"/>
  <c r="F71" i="136"/>
  <c r="F62" i="136"/>
  <c r="F60" i="136"/>
  <c r="F58" i="136"/>
  <c r="F56" i="136"/>
  <c r="F54" i="136"/>
  <c r="F50" i="136"/>
  <c r="F49" i="136"/>
  <c r="F48" i="136"/>
  <c r="F47" i="136"/>
  <c r="F46" i="136"/>
  <c r="F45" i="136"/>
  <c r="F44" i="136"/>
  <c r="F40" i="136"/>
  <c r="F39" i="136"/>
  <c r="F38" i="136"/>
  <c r="F37" i="136"/>
  <c r="F36" i="136"/>
  <c r="F33" i="136"/>
  <c r="F31" i="136"/>
  <c r="F29" i="136"/>
  <c r="F25" i="136"/>
  <c r="F23" i="136"/>
  <c r="F21" i="136"/>
  <c r="F19" i="136"/>
  <c r="F17" i="136"/>
  <c r="F116" i="153" l="1"/>
  <c r="F114" i="153"/>
  <c r="F112" i="153"/>
  <c r="F109" i="153"/>
  <c r="F107" i="153"/>
  <c r="F105" i="153"/>
  <c r="F103" i="153"/>
  <c r="F101" i="153"/>
  <c r="F99" i="153"/>
  <c r="F97" i="153"/>
  <c r="F95" i="153"/>
  <c r="F93" i="153"/>
  <c r="F91" i="153"/>
  <c r="F89" i="153"/>
  <c r="F87" i="153"/>
  <c r="F82" i="153"/>
  <c r="F80" i="153"/>
  <c r="F78" i="153"/>
  <c r="F76" i="153"/>
  <c r="F74" i="153"/>
  <c r="F72" i="153"/>
  <c r="F70" i="153"/>
  <c r="F68" i="153"/>
  <c r="F66" i="153"/>
  <c r="F64" i="153"/>
  <c r="F62" i="153"/>
  <c r="F60" i="153"/>
  <c r="F54" i="153"/>
  <c r="F52" i="153"/>
  <c r="F46" i="153"/>
  <c r="F42" i="153"/>
  <c r="F118" i="153" l="1"/>
  <c r="F24" i="143"/>
  <c r="F35" i="143" l="1"/>
  <c r="F61" i="143" l="1"/>
  <c r="F55" i="143"/>
  <c r="F53" i="143"/>
  <c r="F22" i="138" l="1"/>
  <c r="F34" i="138"/>
  <c r="F32" i="138"/>
  <c r="F23" i="138"/>
  <c r="F44" i="138"/>
  <c r="F42" i="138"/>
  <c r="F43" i="143"/>
  <c r="F41" i="143"/>
  <c r="F39" i="143"/>
  <c r="F37" i="143"/>
  <c r="F33" i="143"/>
  <c r="F31" i="143"/>
  <c r="F29" i="143"/>
  <c r="F86" i="143" l="1"/>
  <c r="F84" i="143"/>
  <c r="F82" i="143"/>
  <c r="F80" i="143"/>
  <c r="F78" i="143"/>
  <c r="D37" i="138" l="1"/>
  <c r="D38" i="138"/>
  <c r="F34" i="152" l="1"/>
  <c r="F32" i="152"/>
  <c r="F29" i="152"/>
  <c r="F26" i="152"/>
  <c r="F24" i="152"/>
  <c r="F23" i="152"/>
  <c r="F20" i="152"/>
  <c r="F19" i="152"/>
  <c r="F18" i="152"/>
  <c r="F17" i="152"/>
  <c r="F16" i="152"/>
  <c r="F15" i="152"/>
  <c r="F71" i="151"/>
  <c r="F68" i="151"/>
  <c r="F66" i="151"/>
  <c r="F64" i="151"/>
  <c r="F62" i="151"/>
  <c r="F60" i="151"/>
  <c r="F58" i="151"/>
  <c r="F57" i="151"/>
  <c r="F56" i="151"/>
  <c r="F55" i="151"/>
  <c r="F54" i="151"/>
  <c r="F49" i="151"/>
  <c r="F46" i="151"/>
  <c r="F45" i="151"/>
  <c r="F44" i="151"/>
  <c r="F43" i="151"/>
  <c r="F39" i="151"/>
  <c r="F37" i="151"/>
  <c r="F35" i="151"/>
  <c r="F33" i="151"/>
  <c r="F31" i="151"/>
  <c r="F29" i="151"/>
  <c r="F25" i="151"/>
  <c r="F24" i="151"/>
  <c r="F23" i="151"/>
  <c r="F22" i="151"/>
  <c r="F21" i="151"/>
  <c r="F18" i="151"/>
  <c r="D27" i="150"/>
  <c r="F27" i="150" s="1"/>
  <c r="F34" i="150" s="1"/>
  <c r="D44" i="149"/>
  <c r="F44" i="149" s="1"/>
  <c r="D24" i="149"/>
  <c r="F24" i="149" s="1"/>
  <c r="D49" i="148"/>
  <c r="D23" i="148"/>
  <c r="F23" i="148" s="1"/>
  <c r="F73" i="151" l="1"/>
  <c r="F22" i="147" s="1"/>
  <c r="D47" i="148"/>
  <c r="F47" i="148" s="1"/>
  <c r="F49" i="148"/>
  <c r="F36" i="152"/>
  <c r="F47" i="149"/>
  <c r="F20" i="147" s="1"/>
  <c r="F21" i="147"/>
  <c r="F23" i="147"/>
  <c r="F52" i="148" l="1"/>
  <c r="F19" i="147" s="1"/>
  <c r="F24" i="147" s="1"/>
  <c r="F30" i="100" s="1"/>
  <c r="F31" i="100" s="1"/>
  <c r="F20" i="143"/>
  <c r="F64" i="143" l="1"/>
  <c r="F50" i="139"/>
  <c r="F46" i="139"/>
  <c r="F33" i="138"/>
  <c r="F31" i="138"/>
  <c r="F30" i="138"/>
  <c r="F29" i="138"/>
  <c r="F28" i="138"/>
  <c r="F27" i="138"/>
  <c r="D30" i="139"/>
  <c r="F30" i="139" s="1"/>
  <c r="F98" i="139"/>
  <c r="F96" i="139"/>
  <c r="F88" i="143"/>
  <c r="D25" i="139"/>
  <c r="F25" i="139" s="1"/>
  <c r="F47" i="143"/>
  <c r="D30" i="145"/>
  <c r="F30" i="145" s="1"/>
  <c r="D32" i="140"/>
  <c r="F32" i="140" s="1"/>
  <c r="D31" i="140"/>
  <c r="F31" i="140" s="1"/>
  <c r="D30" i="140"/>
  <c r="F30" i="140" s="1"/>
  <c r="F69" i="139"/>
  <c r="F89" i="139"/>
  <c r="F67" i="139"/>
  <c r="F81" i="139"/>
  <c r="F79" i="139"/>
  <c r="F77" i="139"/>
  <c r="F71" i="139"/>
  <c r="F60" i="139"/>
  <c r="F64" i="139"/>
  <c r="F22" i="143"/>
  <c r="F18" i="143"/>
  <c r="F76" i="143"/>
  <c r="F70" i="143"/>
  <c r="F45" i="143"/>
  <c r="D64" i="137"/>
  <c r="F64" i="137" s="1"/>
  <c r="D27" i="137"/>
  <c r="F27" i="137" s="1"/>
  <c r="D27" i="136"/>
  <c r="F27" i="136" s="1"/>
  <c r="D30" i="142"/>
  <c r="F30" i="142" s="1"/>
  <c r="D27" i="141"/>
  <c r="F27" i="141" s="1"/>
  <c r="F19" i="139"/>
  <c r="F87" i="139"/>
  <c r="F86" i="139"/>
  <c r="F83" i="139"/>
  <c r="F61" i="139"/>
  <c r="F75" i="139"/>
  <c r="F73" i="139"/>
  <c r="F65" i="139"/>
  <c r="F63" i="139"/>
  <c r="F62" i="139"/>
  <c r="F53" i="139"/>
  <c r="F49" i="139"/>
  <c r="F26" i="139"/>
  <c r="F24" i="139"/>
  <c r="F23" i="139"/>
  <c r="F22" i="139"/>
  <c r="F47" i="139"/>
  <c r="F45" i="139"/>
  <c r="F44" i="139"/>
  <c r="F40" i="139"/>
  <c r="F38" i="139"/>
  <c r="F32" i="139"/>
  <c r="F34" i="139"/>
  <c r="F48" i="139"/>
  <c r="F36" i="139"/>
  <c r="F38" i="138"/>
  <c r="F37" i="138"/>
  <c r="F13" i="138"/>
  <c r="F41" i="138"/>
  <c r="F24" i="138"/>
  <c r="F21" i="138"/>
  <c r="F20" i="138"/>
  <c r="F17" i="138"/>
  <c r="F16" i="138"/>
  <c r="D66" i="136"/>
  <c r="D55" i="133"/>
  <c r="D29" i="133"/>
  <c r="F20" i="135"/>
  <c r="F22" i="135" s="1"/>
  <c r="F100" i="139" l="1"/>
  <c r="F22" i="100" s="1"/>
  <c r="D27" i="133"/>
  <c r="F27" i="133" s="1"/>
  <c r="F29" i="133"/>
  <c r="D53" i="133"/>
  <c r="F53" i="133" s="1"/>
  <c r="F55" i="133"/>
  <c r="D64" i="136"/>
  <c r="F64" i="136" s="1"/>
  <c r="F82" i="136" s="1"/>
  <c r="F66" i="136"/>
  <c r="F46" i="138"/>
  <c r="F23" i="100" s="1"/>
  <c r="F90" i="143"/>
  <c r="F13" i="100" s="1"/>
  <c r="F57" i="140"/>
  <c r="F14" i="100" s="1"/>
  <c r="F67" i="137"/>
  <c r="F17" i="100" s="1"/>
  <c r="F83" i="141"/>
  <c r="F18" i="100" s="1"/>
  <c r="F40" i="142"/>
  <c r="F19" i="100" s="1"/>
  <c r="F128" i="145"/>
  <c r="F20" i="100" s="1"/>
  <c r="F24" i="100"/>
  <c r="F58" i="133" l="1"/>
  <c r="F15" i="100" s="1"/>
  <c r="F16" i="100"/>
  <c r="F32" i="100"/>
  <c r="F26" i="100" l="1"/>
  <c r="F27" i="100" s="1"/>
  <c r="F28" i="100" s="1"/>
  <c r="F34" i="100" s="1"/>
</calcChain>
</file>

<file path=xl/sharedStrings.xml><?xml version="1.0" encoding="utf-8"?>
<sst xmlns="http://schemas.openxmlformats.org/spreadsheetml/2006/main" count="2002" uniqueCount="806">
  <si>
    <t xml:space="preserve"> </t>
  </si>
  <si>
    <r>
      <rPr>
        <b/>
        <sz val="10"/>
        <rFont val="Arial"/>
        <family val="2"/>
      </rPr>
      <t>TOTAL</t>
    </r>
  </si>
  <si>
    <t>unit</t>
  </si>
  <si>
    <t>Graduate engineer</t>
  </si>
  <si>
    <t>hour</t>
  </si>
  <si>
    <t>Technician</t>
  </si>
  <si>
    <t>Highly skilled worker</t>
  </si>
  <si>
    <t>Skilled worker</t>
  </si>
  <si>
    <t>Unskilled worker</t>
  </si>
  <si>
    <t>Trailer up to 10 t</t>
  </si>
  <si>
    <t>km</t>
  </si>
  <si>
    <t>Trailer 10–20 t</t>
  </si>
  <si>
    <t>Truck up to 5 t</t>
  </si>
  <si>
    <t>Truck 5–10 t</t>
  </si>
  <si>
    <t>Truck over 10 t</t>
  </si>
  <si>
    <t>Truck with crane up to 10 t</t>
  </si>
  <si>
    <t>Truck with crane over 10 t</t>
  </si>
  <si>
    <t>Tipper truck up to 8 t</t>
  </si>
  <si>
    <t>Tipper truck 8–12 t</t>
  </si>
  <si>
    <t>Tipper truck 12–20 t</t>
  </si>
  <si>
    <t>Tipper truck over 20 t</t>
  </si>
  <si>
    <r>
      <t>Hydraulic excavator up to 0.5 m</t>
    </r>
    <r>
      <rPr>
        <vertAlign val="superscript"/>
        <sz val="10"/>
        <rFont val="Arial"/>
        <family val="2"/>
        <charset val="238"/>
      </rPr>
      <t>3</t>
    </r>
  </si>
  <si>
    <r>
      <t>Hydraulic excavator 0.5–1 m</t>
    </r>
    <r>
      <rPr>
        <vertAlign val="superscript"/>
        <sz val="10"/>
        <rFont val="Arial"/>
        <family val="2"/>
        <charset val="238"/>
      </rPr>
      <t>3</t>
    </r>
  </si>
  <si>
    <r>
      <t>Hydraulic excavator over 1 m</t>
    </r>
    <r>
      <rPr>
        <vertAlign val="superscript"/>
        <sz val="10"/>
        <rFont val="Arial"/>
        <family val="2"/>
        <charset val="238"/>
      </rPr>
      <t>3</t>
    </r>
  </si>
  <si>
    <t>Excavator for the execution of driven piles</t>
  </si>
  <si>
    <t>Bulldozer 110 kW</t>
  </si>
  <si>
    <t>Bulldozer 170 kW</t>
  </si>
  <si>
    <r>
      <t>Trencher up to 0.50 m</t>
    </r>
    <r>
      <rPr>
        <vertAlign val="superscript"/>
        <sz val="10"/>
        <rFont val="Arial"/>
        <family val="2"/>
        <charset val="238"/>
      </rPr>
      <t>3</t>
    </r>
  </si>
  <si>
    <r>
      <t>Loader 0.80–1.20 m</t>
    </r>
    <r>
      <rPr>
        <vertAlign val="superscript"/>
        <sz val="10"/>
        <rFont val="Arial"/>
        <family val="2"/>
        <charset val="238"/>
      </rPr>
      <t>3</t>
    </r>
  </si>
  <si>
    <r>
      <t>Loader 1.50–2.00 m</t>
    </r>
    <r>
      <rPr>
        <vertAlign val="superscript"/>
        <sz val="10"/>
        <rFont val="Arial"/>
        <family val="2"/>
        <charset val="238"/>
      </rPr>
      <t>3</t>
    </r>
  </si>
  <si>
    <t>Vibratory roller up to 10 t</t>
  </si>
  <si>
    <t>Vibratory roller over 10 t</t>
  </si>
  <si>
    <t>Rubber roller up to 10 t</t>
  </si>
  <si>
    <t>Rubber roller over 10 t</t>
  </si>
  <si>
    <t>Vibratory rammer</t>
  </si>
  <si>
    <r>
      <t>Automatic mixer up to 6 m</t>
    </r>
    <r>
      <rPr>
        <vertAlign val="superscript"/>
        <sz val="10"/>
        <rFont val="Arial"/>
        <family val="2"/>
        <charset val="238"/>
      </rPr>
      <t>3</t>
    </r>
  </si>
  <si>
    <r>
      <t>Automatic mixer over 6 m</t>
    </r>
    <r>
      <rPr>
        <vertAlign val="superscript"/>
        <sz val="10"/>
        <rFont val="Arial"/>
        <family val="2"/>
        <charset val="238"/>
      </rPr>
      <t>3</t>
    </r>
  </si>
  <si>
    <r>
      <t>Mobile concrete pump up to 20 m</t>
    </r>
    <r>
      <rPr>
        <vertAlign val="superscript"/>
        <sz val="10"/>
        <rFont val="Arial"/>
        <family val="2"/>
        <charset val="238"/>
      </rPr>
      <t>3</t>
    </r>
    <r>
      <rPr>
        <sz val="10"/>
        <rFont val="Arial"/>
        <family val="2"/>
        <charset val="238"/>
      </rPr>
      <t>/h</t>
    </r>
  </si>
  <si>
    <r>
      <t>Mobile concrete pump over 20 m</t>
    </r>
    <r>
      <rPr>
        <vertAlign val="superscript"/>
        <sz val="10"/>
        <rFont val="Arial"/>
        <family val="2"/>
        <charset val="238"/>
      </rPr>
      <t>3</t>
    </r>
    <r>
      <rPr>
        <sz val="10"/>
        <rFont val="Arial"/>
        <family val="2"/>
        <charset val="238"/>
      </rPr>
      <t>/h</t>
    </r>
  </si>
  <si>
    <t>Concrete vibrators</t>
  </si>
  <si>
    <t>Shotcrete set</t>
  </si>
  <si>
    <t>– up to 10 t</t>
  </si>
  <si>
    <t>– 10–15 t</t>
  </si>
  <si>
    <t>– 10–15 t</t>
  </si>
  <si>
    <t>– over 20 t</t>
  </si>
  <si>
    <t>Truck crane up to 10 t</t>
  </si>
  <si>
    <r>
      <t>Compressor up to 5 m</t>
    </r>
    <r>
      <rPr>
        <vertAlign val="superscript"/>
        <sz val="10"/>
        <rFont val="Arial"/>
        <family val="2"/>
        <charset val="238"/>
      </rPr>
      <t>3</t>
    </r>
    <r>
      <rPr>
        <sz val="10"/>
        <rFont val="Arial"/>
        <family val="2"/>
        <charset val="238"/>
      </rPr>
      <t>/min</t>
    </r>
  </si>
  <si>
    <r>
      <t>Compressor 5–15 m</t>
    </r>
    <r>
      <rPr>
        <vertAlign val="superscript"/>
        <sz val="10"/>
        <rFont val="Arial"/>
        <family val="2"/>
        <charset val="238"/>
      </rPr>
      <t>3</t>
    </r>
    <r>
      <rPr>
        <sz val="10"/>
        <rFont val="Arial"/>
        <family val="2"/>
        <charset val="238"/>
      </rPr>
      <t>/min</t>
    </r>
  </si>
  <si>
    <r>
      <t>Compressor over 15 m</t>
    </r>
    <r>
      <rPr>
        <vertAlign val="superscript"/>
        <sz val="10"/>
        <rFont val="Arial"/>
        <family val="2"/>
        <charset val="238"/>
      </rPr>
      <t>3</t>
    </r>
    <r>
      <rPr>
        <sz val="10"/>
        <rFont val="Arial"/>
        <family val="2"/>
        <charset val="238"/>
      </rPr>
      <t>/min</t>
    </r>
  </si>
  <si>
    <t>Portable generator up to 20 kVA</t>
  </si>
  <si>
    <t>Portable generator 20–50 kVA</t>
  </si>
  <si>
    <t>Portable generator 50–150 kVA</t>
  </si>
  <si>
    <t>Portable generator over 150 kVA</t>
  </si>
  <si>
    <t>Water pump up to 3 kW</t>
  </si>
  <si>
    <t>Water pump 3–10 kW</t>
  </si>
  <si>
    <t>Water pump 10–50 kW</t>
  </si>
  <si>
    <t>Welding kit</t>
  </si>
  <si>
    <t>0.5 km</t>
  </si>
  <si>
    <t>1 km</t>
  </si>
  <si>
    <t>2 km</t>
  </si>
  <si>
    <t>3 km</t>
  </si>
  <si>
    <t>4 km</t>
  </si>
  <si>
    <t>5 km</t>
  </si>
  <si>
    <t>10 km</t>
  </si>
  <si>
    <t>15 km</t>
  </si>
  <si>
    <t>20 km</t>
  </si>
  <si>
    <t>Supply and installation of cast-iron covers fi60 cm, including installation of bedding, installation of a 1:3 cement mortar frame and other ancillary works, mortar application and delivery to installation site</t>
  </si>
  <si>
    <t>– Class D (400 kN)</t>
  </si>
  <si>
    <t xml:space="preserve">Backfilling of the sewer pipes with selected material from the excavation in 20 cm layers with compaction and rolling </t>
  </si>
  <si>
    <t>Stakeout of the route of the sewer system and trenches in accordance with the stakeout data in the project
– flat terrain</t>
  </si>
  <si>
    <t>Testing of sewers and trenches for permeability, functionality and watertightness prior to backfilling of sewer pipes, in accordance with the law and applicable regulations (SIST EN 1610)</t>
  </si>
  <si>
    <t>– trench DN 800 at depth of up to 1 m</t>
  </si>
  <si>
    <t>– trench DN 800 at depth of 1–1.5 m</t>
  </si>
  <si>
    <t>Supply and installation of C20/25 concrete as an anti-flotation casing for PE trenches Concrete encasing procedures to be carried out according to the trench manufacturer’s instructions.</t>
  </si>
  <si>
    <t>– PE DN 200</t>
  </si>
  <si>
    <t>– trench DN 1000 at depth of 1–1.5 m</t>
  </si>
  <si>
    <t>Construction of inspection shafts,
trench inlets and other sewer installations,
including bed preparation, sealing of joints, etc. for all pipe diameters</t>
  </si>
  <si>
    <r>
      <t xml:space="preserve">Complete construction of </t>
    </r>
    <r>
      <rPr>
        <b/>
        <sz val="10"/>
        <rFont val="Arial"/>
        <family val="2"/>
        <charset val="238"/>
      </rPr>
      <t xml:space="preserve">under-curb storm drains </t>
    </r>
    <r>
      <rPr>
        <sz val="10"/>
        <rFont val="Arial"/>
        <family val="2"/>
        <charset val="238"/>
      </rPr>
      <t>(DN500 PE trench) to a depth of up to 2 m with a channel cover with a bearing capacity of 125 kN suitable for PE shafts</t>
    </r>
  </si>
  <si>
    <t xml:space="preserve">Supply and installation of C20/25 concrete for concrete bedding and pipe concreting for protection under road surfaces at minimum depths and at crossings with other utility lines and pipes </t>
  </si>
  <si>
    <t>Construction of PE sewer trenches with treated bottom, constructed ditch, set of rings for cover installation and all ancillary works, concrete and mortar installation and transfer to installation site, properly concreted where necessary to prevent settlement of the trench or damage due to flotation under load</t>
  </si>
  <si>
    <r>
      <t xml:space="preserve">Complete supply and installation of </t>
    </r>
    <r>
      <rPr>
        <b/>
        <sz val="10"/>
        <rFont val="Arial"/>
        <family val="2"/>
        <charset val="238"/>
      </rPr>
      <t xml:space="preserve">inner </t>
    </r>
    <r>
      <rPr>
        <sz val="10"/>
        <rFont val="Arial"/>
        <family val="2"/>
        <charset val="238"/>
      </rPr>
      <t>panel-type fencing:
– 2,030 mm high panels with vertical steel wires fi 5 mm and 2 x 6 mm horizontal wires Grid window size max. 50 x 200 mm 
– pillars: resistance of moment pillars W &gt; 6.5 cm</t>
    </r>
    <r>
      <rPr>
        <vertAlign val="superscript"/>
        <sz val="10"/>
        <rFont val="Arial"/>
        <family val="2"/>
        <charset val="238"/>
      </rPr>
      <t>3</t>
    </r>
    <r>
      <rPr>
        <sz val="10"/>
        <rFont val="Arial"/>
        <family val="2"/>
        <charset val="238"/>
      </rPr>
      <t>; perpendicular to the direction of the fence Minimum pillar wall thickness 2.9 mm; cross-section 60 x 86 mm; metal pillar caps in the same colour as the pillars, fixed to the pillars before surface treatment
– concrete foundations fi 30/60 cm
– concrete slats 25 x 5 cm, standard length 245 cm  The slats must be made of freeze-resistant concrete (min. C30/37).
All metal parts of the fence should be made of steel, hot-dip galvanised and epoxy- and polyester-coated in RAL 7006 (light grey). The fence is earthed.
Fence such as Palisade Bastifor N</t>
    </r>
  </si>
  <si>
    <r>
      <t>Levelling of the bottom of the channel (precision +-1 cm) in the projected longitudinal slope with manual excavation, average 0.05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and reinforcement</t>
    </r>
  </si>
  <si>
    <r>
      <rPr>
        <b/>
        <sz val="10"/>
        <rFont val="Arial"/>
        <family val="2"/>
        <charset val="238"/>
      </rPr>
      <t>TRENCHES – general description</t>
    </r>
    <r>
      <rPr>
        <sz val="10"/>
        <rFont val="Arial"/>
        <family val="2"/>
        <charset val="238"/>
      </rPr>
      <t xml:space="preserve">
Proposal for the trench construction process:
– production of a floor slab;
– installation of the steel lining with bottom and ditches in semi-dry concrete mortar or by fixing and then grouting with cement mortar;
– connection of the lining to the pipe by welding of joints;
– construction of the concrete walls of the trench;
– installation of a cast-iron cover.</t>
    </r>
  </si>
  <si>
    <t>Supply and installation of a sand bed (0–8 mm granulation) for the laying of sewer pipes in the projected longitudinal slope, with reinforcement Production according to the pipe manufacturer’s instructions
 – thickness 15 cm</t>
  </si>
  <si>
    <t>Delivery and backfilling of sewer pipes with gravel sand material of (0–16 mm granulation) at a height of 30 cm above the top of the pipe, with reinforcement Production according to the pipe manufacturer’s instructions</t>
  </si>
  <si>
    <t xml:space="preserve"> – Class B (125 kN)</t>
  </si>
  <si>
    <t>Removal of surplus material from the sewer excavation to the embankment within the site, together with loading, rolling and installation into the embankment</t>
  </si>
  <si>
    <r>
      <rPr>
        <b/>
        <sz val="10"/>
        <rFont val="Arial CE"/>
        <charset val="238"/>
      </rPr>
      <t xml:space="preserve">Complete execution of cut grooves: </t>
    </r>
    <r>
      <rPr>
        <sz val="10"/>
        <rFont val="Arial"/>
        <family val="2"/>
        <charset val="238"/>
      </rPr>
      <t xml:space="preserve">
• on the day after the reinforced concrete floor slab is concreted, a groove 3 mm wide and to a depth of 1/3 of the thickness of the slab must be cut
• the groove line should be recut (8 mm wide, 40 mm deep) just before the pavement is put into service 
• the groove should be filled with a strip of polyethylene foam as a depth limiter and as a base for the sealant (e.g. Geocel PRO 592). Installation according to the instructions of the selected manufacturer of the sealing materials
Grinding of the upper edges at an angle of 45° and to a width of 1 cm</t>
    </r>
  </si>
  <si>
    <t>Inspection of sewers with a camera and preparation of a report</t>
  </si>
  <si>
    <r>
      <rPr>
        <b/>
        <sz val="10"/>
        <rFont val="Arial CE"/>
        <charset val="238"/>
      </rPr>
      <t>Preparation of documentation</t>
    </r>
    <r>
      <rPr>
        <sz val="10"/>
        <rFont val="Arial CE"/>
        <charset val="238"/>
      </rPr>
      <t xml:space="preserve"> for the compiling of the project documentation of completed works </t>
    </r>
    <r>
      <rPr>
        <b/>
        <sz val="10"/>
        <rFont val="Arial CE"/>
        <charset val="238"/>
      </rPr>
      <t>(PID)</t>
    </r>
    <r>
      <rPr>
        <sz val="10"/>
        <rFont val="Arial CE"/>
        <charset val="238"/>
      </rPr>
      <t>, including all drawings, changes, etc., a list with a description of the changes and handover to the contracting authority or project design company</t>
    </r>
  </si>
  <si>
    <r>
      <rPr>
        <b/>
        <sz val="10"/>
        <rFont val="Arial CE"/>
        <charset val="238"/>
      </rPr>
      <t>General provision for surveying work:</t>
    </r>
    <r>
      <rPr>
        <sz val="10"/>
        <rFont val="Arial CE"/>
        <charset val="238"/>
      </rPr>
      <t xml:space="preserve">
Any surveying work ancillary to the execution of construction works, such as measuring the height of individual construction elements, restoring stable stakeout points and axes and the performance of any other surveying work not specifically listed in this inventory of works are included in the unit prices of each item or in the general operating costs of the construction site.
The contractor shall be granted one stakeout for each element for all phases of the works. The contractor shall also ensure that the stakeout points are secured after stakeout. If the stakeout points are destroyed during construction, the contractor shall replace them at its own expense.</t>
    </r>
  </si>
  <si>
    <r>
      <rPr>
        <b/>
        <sz val="10"/>
        <rFont val="Arial CE"/>
        <charset val="238"/>
      </rPr>
      <t>Washing of wheels</t>
    </r>
    <r>
      <rPr>
        <sz val="10"/>
        <rFont val="Arial CE"/>
        <charset val="238"/>
      </rPr>
      <t xml:space="preserve"> of machinery before its exit from the construction site for the duration of the works in accordance with the requirements of the EIA and the tender conditions, e.g. via the installation, maintenance and removal at the end of the works of an automated </t>
    </r>
    <r>
      <rPr>
        <b/>
        <sz val="10"/>
        <rFont val="Arial CE"/>
        <charset val="238"/>
      </rPr>
      <t xml:space="preserve">mobile car wash </t>
    </r>
    <r>
      <rPr>
        <sz val="10"/>
        <rFont val="Arial CE"/>
        <charset val="238"/>
      </rPr>
      <t xml:space="preserve">for lorries and construction machinery of appropriate dimensions and capacity, with connections to the construction site’s LV network and water supply. </t>
    </r>
  </si>
  <si>
    <r>
      <rPr>
        <b/>
        <sz val="10"/>
        <rFont val="Arial"/>
        <family val="2"/>
      </rPr>
      <t>TOTAL Phase 1:</t>
    </r>
  </si>
  <si>
    <r>
      <rPr>
        <b/>
        <sz val="10"/>
        <rFont val="Arial"/>
        <family val="2"/>
      </rPr>
      <t>TOTAL Phase 2:</t>
    </r>
  </si>
  <si>
    <t>The inventory envisages that the Phase 2 facilities will be constructed at the same time as the Phase 1 facilities.</t>
  </si>
  <si>
    <t>All preparatory works, construction site organisation, earthworks and monitoring during construction are therefore inventoried and costed in the Phase 1 inventory.</t>
  </si>
  <si>
    <t>This inventory covers earthworks below the fertile soil/humus layer. The excavation of fertile soil is covered in the earthworks section.
Other works, such as the arrangement of the superstructure of the transport areas and the final arrangement of the plateau, are fully included in the construction of the repository plateau areas.</t>
  </si>
  <si>
    <t>Excavation of trenches for sewer pipes with expansion of the excavation for trenches, trench inlets and other sewer structures with removal of material to the edge of the excavation
 – Excavation in Category III–IV – gravel</t>
  </si>
  <si>
    <t>Removal of surplus material from the sewer excavation to a depot to be provided by the contractor, with all disposal costs</t>
  </si>
  <si>
    <t>– PE DN 160 – connections to drains</t>
  </si>
  <si>
    <t>This inventory describes the works for sewer section Ms 1.3 – Phase 2.</t>
  </si>
  <si>
    <t>– dimensions 8/20/100 cm – adjacent to TB – Phase 2</t>
  </si>
  <si>
    <t>Spreading of gravel (32 mm granulation) to a thickness of 10cm adjacent to the TB.</t>
  </si>
  <si>
    <t>line 5112 (solid border line), line width 15 cm</t>
  </si>
  <si>
    <t>line 5212, solid wide transversal line, grid 100 x 50 cm, w=50 cm</t>
  </si>
  <si>
    <t xml:space="preserve"> symbol 5604, junction with main road</t>
  </si>
  <si>
    <t>– 2101; triangle – junction/intersection with main road</t>
  </si>
  <si>
    <t>The outer fence is within the scope of LOT 1.</t>
  </si>
  <si>
    <t xml:space="preserve"> – Removal of the temporary construction site road from the Vrbinska cesta junction to the LILW repository fence after the completion of works, with landscaping in accordance with the project design documentation.</t>
  </si>
  <si>
    <t>Mobile crane 10 to 40 t</t>
  </si>
  <si>
    <t>Mobile crane 40 to 100 t</t>
  </si>
  <si>
    <t>Mobile crane 100 to 300 t</t>
  </si>
  <si>
    <t>m</t>
  </si>
  <si>
    <r>
      <t>m</t>
    </r>
    <r>
      <rPr>
        <vertAlign val="superscript"/>
        <sz val="10"/>
        <rFont val="Arial"/>
        <family val="2"/>
        <charset val="238"/>
      </rPr>
      <t>3</t>
    </r>
  </si>
  <si>
    <t xml:space="preserve">                                                                             </t>
  </si>
  <si>
    <r>
      <t>m</t>
    </r>
    <r>
      <rPr>
        <vertAlign val="superscript"/>
        <sz val="10"/>
        <rFont val="Arial"/>
        <family val="2"/>
        <charset val="238"/>
      </rPr>
      <t>2</t>
    </r>
  </si>
  <si>
    <t>m</t>
  </si>
  <si>
    <t>m</t>
  </si>
  <si>
    <t>unit</t>
  </si>
  <si>
    <t>unit</t>
  </si>
  <si>
    <t>unit</t>
  </si>
  <si>
    <t>unit</t>
  </si>
  <si>
    <t>unit</t>
  </si>
  <si>
    <t>m</t>
  </si>
  <si>
    <t>m</t>
  </si>
  <si>
    <t>This inventory covers earthworks below the fertile soil/humus layer. The excavation of fertile soil is covered in the earthworks section.
Other works, such as the arrangement of the superstructure of the transport areas and the final arrangement of the plateau, are fully included in the construction of the repository plateau areas.</t>
  </si>
  <si>
    <t>Stakeout of the route of the sewer system and trenches in accordance with the stakeout data in the project
– flat terrain</t>
  </si>
  <si>
    <t>m</t>
  </si>
  <si>
    <t>Excavation of trenches for sewer pipes with expansion of the excavation for trenches, trench inlets and other sewer structures with removal of material to the edge of the excavation
 – Excavation in Category III–IV – gravel</t>
  </si>
  <si>
    <t xml:space="preserve">                                                                             </t>
  </si>
  <si>
    <t xml:space="preserve">Backfilling of the sewer pipes with selected material from the excavation in 20 cm layers with compaction and rolling </t>
  </si>
  <si>
    <t>Removal of surplus material from the sewer excavation to a depot to be provided by the contractor, with all disposal costs</t>
  </si>
  <si>
    <t xml:space="preserve">Supply and installation of C20/25 concrete for concrete bedding and pipe concreting for protection under road surfaces at minimum depths and at crossings with other utility lines and pipes </t>
  </si>
  <si>
    <t>– PE DN 200</t>
  </si>
  <si>
    <t>m</t>
  </si>
  <si>
    <t>Construction of PE sewer trenches with treated bottom, constructed ditch, set of rings for cover installation and all ancillary works, concrete and mortar installation and transfer to installation site, properly concreted where necessary to prevent settlement of the trench or damage due to flotation under load</t>
  </si>
  <si>
    <t>unit</t>
  </si>
  <si>
    <t>Supply and installation of cast-iron covers fi60 cm, including installation of bedding, installation of a 1:3 cement mortar frame and other ancillary works, mortar application and delivery to installation site</t>
  </si>
  <si>
    <t>– Class D (400 kN)</t>
  </si>
  <si>
    <t>unit</t>
  </si>
  <si>
    <t>unit</t>
  </si>
  <si>
    <t>Construction of inspection shafts,
trench inlets and other sewer installations,
including bed preparation, sealing of joints, etc. for all pipe diameters</t>
  </si>
  <si>
    <t>unit</t>
  </si>
  <si>
    <t>Testing of sewers and trenches for permeability, functionality and watertightness prior to backfilling of sewer pipes, in accordance with the law and applicable regulations (SIST EN 1610)</t>
  </si>
  <si>
    <t>m</t>
  </si>
  <si>
    <t>This inventory covers earthworks below the fertile soil/humus layer. The excavation of fertile soil is covered in the earthworks section.
Other works, such as the arrangement of the superstructure of the transport areas and the final arrangement of the plateau, are fully included in the construction of the repository plateau areas.</t>
  </si>
  <si>
    <t>Stakeout of the route of the sewer system and trenches in accordance with the stakeout data in the project
– flat terrain</t>
  </si>
  <si>
    <t>m</t>
  </si>
  <si>
    <t>Excavation of trenches for sewer pipes with expansion of the excavation for trenches, trench inlets and other sewer structures with removal of material to the edge of the excavation
 – Excavation in Category III–IV – gravel</t>
  </si>
  <si>
    <t xml:space="preserve">                                                                             </t>
  </si>
  <si>
    <t xml:space="preserve">Backfilling of the sewer pipes with selected material from the excavation in 20 cm layers with compaction and rolling </t>
  </si>
  <si>
    <t xml:space="preserve">Supply and installation of C20/25 concrete for concrete bedding and pipe concreting for protection under road surfaces at minimum depths and at crossings with other utility lines and pipes </t>
  </si>
  <si>
    <t>All embankment works are invoiced according to the volume of earth in as-built state. The calculation of quantities is based on profiles taken before and after backfilling. For the purpose of billing for the works, the costs of the surveying works are included in the price of the embankment works.</t>
  </si>
  <si>
    <r>
      <t>Preparation of the base for the gravel buffer by levelling to +-3 cm and consolidation to a minimum compaction of Ev2=80 MN/m</t>
    </r>
    <r>
      <rPr>
        <vertAlign val="superscript"/>
        <sz val="10"/>
        <rFont val="Arial"/>
        <family val="2"/>
        <charset val="238"/>
      </rPr>
      <t>2</t>
    </r>
  </si>
  <si>
    <t xml:space="preserve">Supply and mechanical installation of 0/32 mm buffer material, a mixture of crushed stone granules, together with compaction and levelling of the subgrade +- 1 cm (calculated as per the compacted state) </t>
  </si>
  <si>
    <t xml:space="preserve">                                                                             </t>
  </si>
  <si>
    <r>
      <t>– gravel buffer of a minimum thickness of 40 cm – Road 1, consolidation to a minimum of Ev2 = 120 MN/m</t>
    </r>
    <r>
      <rPr>
        <vertAlign val="superscript"/>
        <sz val="10"/>
        <rFont val="Arial"/>
        <family val="2"/>
        <charset val="238"/>
      </rPr>
      <t>2</t>
    </r>
    <r>
      <rPr>
        <sz val="10"/>
        <rFont val="Arial"/>
        <family val="2"/>
        <charset val="238"/>
      </rPr>
      <t>.</t>
    </r>
  </si>
  <si>
    <r>
      <t>– gravel buffer of a minimum thickness of 40 cm – Road 2, consolidation to a minimum of Ev2 = 80 MN/m</t>
    </r>
    <r>
      <rPr>
        <vertAlign val="superscript"/>
        <sz val="10"/>
        <rFont val="Arial"/>
        <family val="2"/>
        <charset val="238"/>
      </rPr>
      <t>2</t>
    </r>
    <r>
      <rPr>
        <sz val="10"/>
        <rFont val="Arial"/>
        <family val="2"/>
        <charset val="238"/>
      </rPr>
      <t>.</t>
    </r>
  </si>
  <si>
    <r>
      <t>– gravel buffer of a minimum thickness of 30 cm – footpaths, pavements, consolidation to a minimum of Ev2 = 80 MN/m</t>
    </r>
    <r>
      <rPr>
        <vertAlign val="superscript"/>
        <sz val="10"/>
        <rFont val="Arial"/>
        <family val="2"/>
        <charset val="238"/>
      </rPr>
      <t>2</t>
    </r>
    <r>
      <rPr>
        <sz val="10"/>
        <rFont val="Arial"/>
        <family val="2"/>
        <charset val="238"/>
      </rPr>
      <t>.</t>
    </r>
  </si>
  <si>
    <r>
      <t>– gravel buffer of a minimum thickness of 25 cm – concrete floor, consolidation to a minimum of Ev2 = 80 MN/m</t>
    </r>
    <r>
      <rPr>
        <vertAlign val="superscript"/>
        <sz val="10"/>
        <rFont val="Arial"/>
        <family val="2"/>
        <charset val="238"/>
      </rPr>
      <t>2</t>
    </r>
    <r>
      <rPr>
        <sz val="10"/>
        <rFont val="Arial"/>
        <family val="2"/>
        <charset val="238"/>
      </rPr>
      <t>.</t>
    </r>
  </si>
  <si>
    <r>
      <t>– gravel buffer of a thickness of approx. 55 cm – backfill at buildings under gravel to a minimum of Ev2 = 60 MN/m</t>
    </r>
    <r>
      <rPr>
        <vertAlign val="superscript"/>
        <sz val="10"/>
        <rFont val="Arial"/>
        <family val="2"/>
        <charset val="238"/>
      </rPr>
      <t>2</t>
    </r>
    <r>
      <rPr>
        <sz val="10"/>
        <rFont val="Arial"/>
        <family val="2"/>
        <charset val="238"/>
      </rPr>
      <t>.</t>
    </r>
  </si>
  <si>
    <t>Spraying of gravel subgrade with bitumen for the asphalt layer to ensure better bonding</t>
  </si>
  <si>
    <t>Supply and mechanical laying of a load-bearing layer of bituminised mix on a prepared buffer base of quality AC 32 base PmB 25/55-65 A2, 10 cm thick – Road 1</t>
  </si>
  <si>
    <t>Supply and laying of a wear-resistant barrier of bituminised mix AC surf 11 PmB 45/80-65 A2, 4 cm thick – Road 1</t>
  </si>
  <si>
    <t>Supply and mechanical laying of a load-bearing layer of bituminised mix on a prepared buffer base of quality AC 16 base B 70/100 A4, 5 cm thick – Road 2</t>
  </si>
  <si>
    <t>Supply and laying of a wear-resistant barrier of bituminised mix AC surf 8 B 70/100 A4, 3 cm thick – Road 2</t>
  </si>
  <si>
    <t>Supply and laying of a wear-resistant barrier of bituminised mix AC surf 8 B 70/100 A5, 4 cm thick – pavements</t>
  </si>
  <si>
    <t>Supply, spread and installation of concrete kerbs in a C12/15 concrete base with cement mortar grouting of the joints, together with earthworks and all ancillary works and transfers Deepened and raised kerbs</t>
  </si>
  <si>
    <t>– dimensions 15/25/100 cm</t>
  </si>
  <si>
    <t>m</t>
  </si>
  <si>
    <t>– dimensions 15/25/100 cm – curve</t>
  </si>
  <si>
    <t>m</t>
  </si>
  <si>
    <t>– dimensions 8/20/100 cm – curve</t>
  </si>
  <si>
    <t>m</t>
  </si>
  <si>
    <t>m</t>
  </si>
  <si>
    <r>
      <t>The external reinforced concrete pavement, 25 cm thick, is made of reinforced concrete with specification C30/37 XC4/XF4/XD2 Dmax 16 mm (OPZT S25). Polypropylene fibres, 10–12 mm in length (0.91 kg/m</t>
    </r>
    <r>
      <rPr>
        <vertAlign val="superscript"/>
        <sz val="10"/>
        <rFont val="Arial"/>
        <family val="2"/>
        <charset val="238"/>
      </rPr>
      <t>3</t>
    </r>
    <r>
      <rPr>
        <sz val="10"/>
        <rFont val="Arial"/>
        <family val="2"/>
        <charset val="238"/>
      </rPr>
      <t xml:space="preserve">), are added to the concrete mix. The concrete mix must use a </t>
    </r>
    <r>
      <rPr>
        <b/>
        <sz val="10"/>
        <rFont val="Arial CE"/>
        <charset val="238"/>
      </rPr>
      <t>quarried stone aggregate that is grey in colour</t>
    </r>
    <r>
      <rPr>
        <sz val="10"/>
        <rFont val="Arial CE"/>
        <charset val="238"/>
      </rPr>
      <t>. After pouring and compaction, the surface of the concrete is manually processed (trowelled), with all the necessary inclines being executed. Cutting of virtual dilatations is done according to the architectural or reinforcement plan of dilatations. The reinforcement is placed in each field separately.</t>
    </r>
  </si>
  <si>
    <r>
      <t>After suitable curing, the concrete surface is machine processed, first by coarse grinding approximately 4 mm deep, and then by bush-hammering. After grinding, all larger holes in the concrete are filled with a suitable mortar (freeze-resistant XF4), which must be of a suitable colour. Only after filling is the concrete bush-hammered. Before execution, a test field of at least 1 m</t>
    </r>
    <r>
      <rPr>
        <vertAlign val="superscript"/>
        <sz val="10"/>
        <rFont val="Arial"/>
        <family val="2"/>
        <charset val="238"/>
      </rPr>
      <t>2</t>
    </r>
    <r>
      <rPr>
        <sz val="10"/>
        <rFont val="Arial"/>
        <family val="2"/>
        <charset val="238"/>
      </rPr>
      <t xml:space="preserve"> in area must be produced using the same materials and the chosen treatment process. The test field and the appearance of the surface after treatment are subject to the architect’s approval. The test field is repeated as necessary until the right appearance has been achieved and approval has been given by the architect.</t>
    </r>
  </si>
  <si>
    <t>~ preparation of the substrate for the installation of the waterproofing membrane – fine grading of the gravel substrate (precision +-1 cm) with reinforcement to a minimum compactness of Ev2=80 MPa</t>
  </si>
  <si>
    <t>~ waterproofing membrane such as Gefitas PE 3/300</t>
  </si>
  <si>
    <t>~ concrete C30/37 XC4/XF4/XD2 Dmax 16 mm with microfibres</t>
  </si>
  <si>
    <t>~ bush-hammering</t>
  </si>
  <si>
    <t>~ protection of the bush-hammered surface with a coating such as Pieri Early Protect VBA immediately after surface treatment is completed</t>
  </si>
  <si>
    <r>
      <t xml:space="preserve">Complete </t>
    </r>
    <r>
      <rPr>
        <b/>
        <sz val="10"/>
        <rFont val="Arial"/>
        <family val="2"/>
        <charset val="238"/>
      </rPr>
      <t xml:space="preserve">dilatation of the contact </t>
    </r>
    <r>
      <rPr>
        <sz val="10"/>
        <rFont val="Arial"/>
        <family val="2"/>
        <charset val="238"/>
      </rPr>
      <t>of the concrete slabs with the installation of expanded polyethylene filler, 10 mm thick (e.g. Aerofil 2) and sealed with putty (e.g. Geocel PRO 592) 
Grinding of the upper edges at an angle of 45° and to a width of 1 cm</t>
    </r>
  </si>
  <si>
    <t>m</t>
  </si>
  <si>
    <r>
      <t xml:space="preserve">Complete implementation of a </t>
    </r>
    <r>
      <rPr>
        <b/>
        <sz val="10"/>
        <rFont val="Arial"/>
        <family val="2"/>
        <charset val="238"/>
      </rPr>
      <t>gap along the curb</t>
    </r>
    <r>
      <rPr>
        <sz val="10"/>
        <rFont val="Arial"/>
        <family val="2"/>
        <charset val="238"/>
      </rPr>
      <t>, to be filled with expanded polyethylene filler, 10 mm thick (e.g. Aerofil 2) and sealed with putty (e.g. Geocel PRO 592) 
Grinding of the upper edge of the concrete slab, width 1 cm, 45° angle</t>
    </r>
  </si>
  <si>
    <t>m</t>
  </si>
  <si>
    <r>
      <t xml:space="preserve">Complete construction of the </t>
    </r>
    <r>
      <rPr>
        <b/>
        <sz val="10"/>
        <rFont val="Arial"/>
        <family val="2"/>
        <charset val="238"/>
      </rPr>
      <t>expansion joint along the building</t>
    </r>
    <r>
      <rPr>
        <sz val="10"/>
        <rFont val="Arial"/>
        <family val="2"/>
        <charset val="238"/>
      </rPr>
      <t xml:space="preserve"> with the installation of expanded polyethylene filler, 10 mm thick (e.g. Aerofil 2) and sealed with putty (e.g. Geocel PRO 592) 
Grinding of the upper edge of the concrete slab, width 1 cm, 45° angle</t>
    </r>
  </si>
  <si>
    <t>m</t>
  </si>
  <si>
    <t>Supply and installation of a 70/30/4 mm stainless steel angle iron, with anchors at 50 cm intervals and its fixing into the formwork prior to concreting</t>
  </si>
  <si>
    <t>m</t>
  </si>
  <si>
    <t>Supply, machining and manual assembly of concrete steel reinforcement of various profiles and B500B reinforcement grids</t>
  </si>
  <si>
    <t>kg</t>
  </si>
  <si>
    <r>
      <t xml:space="preserve">Formwork of </t>
    </r>
    <r>
      <rPr>
        <b/>
        <sz val="10"/>
        <rFont val="Arial CE"/>
        <charset val="238"/>
      </rPr>
      <t>floor slab edges</t>
    </r>
    <r>
      <rPr>
        <sz val="10"/>
        <rFont val="Arial"/>
        <family val="2"/>
        <charset val="238"/>
      </rPr>
      <t>; formwork, formwork removal and cleaning:</t>
    </r>
  </si>
  <si>
    <t xml:space="preserve"> – formwork 25 cm high – flat part</t>
  </si>
  <si>
    <t>Production of thin-film marking with single-component white paint, thickness of dry matter layer 300 microns</t>
  </si>
  <si>
    <t>line 5111 (solid dividing line), line width 15 cm</t>
  </si>
  <si>
    <t>m</t>
  </si>
  <si>
    <t>m</t>
  </si>
  <si>
    <t>line 5121 (1-1-1), broken dividing line, w=15 cm</t>
  </si>
  <si>
    <t>m</t>
  </si>
  <si>
    <t>line 5122, solid border line, width 15 cm, w=10 cm</t>
  </si>
  <si>
    <t>m</t>
  </si>
  <si>
    <t>m</t>
  </si>
  <si>
    <t>line 5231, pedestrian crossing</t>
  </si>
  <si>
    <t>Production of marking with symbols and single-component white paint, thickness of dry matter layer 300 microns</t>
  </si>
  <si>
    <t>unit</t>
  </si>
  <si>
    <t xml:space="preserve"> symbol 5234 pedestrian pathway</t>
  </si>
  <si>
    <t>unit</t>
  </si>
  <si>
    <t>Construction of a foundation for traffic signs, concrete C 12/15, depth 80 cm deep, diameter 40 cm</t>
  </si>
  <si>
    <t>unit</t>
  </si>
  <si>
    <t>Supply and installation of a
traffic sign post made of hot-dip galvanised tubular
steel</t>
  </si>
  <si>
    <t>– fi 64 mm, length 3,500 mm</t>
  </si>
  <si>
    <t>unit</t>
  </si>
  <si>
    <t xml:space="preserve">Supply and fixing of a round traffic sign, aluminium sheet base </t>
  </si>
  <si>
    <t>unit</t>
  </si>
  <si>
    <t>Production of kerb markings with ground marking tape, red-white marking, anti-slip, 75 mm wide, suitable for outdoor use, self-adhesive</t>
  </si>
  <si>
    <t>m</t>
  </si>
  <si>
    <t>set</t>
  </si>
  <si>
    <t>Description</t>
  </si>
  <si>
    <t>hour</t>
  </si>
  <si>
    <t>hour</t>
  </si>
  <si>
    <t>hour</t>
  </si>
  <si>
    <t>hour</t>
  </si>
  <si>
    <t>km</t>
  </si>
  <si>
    <t>km</t>
  </si>
  <si>
    <t>km</t>
  </si>
  <si>
    <t>km</t>
  </si>
  <si>
    <t>km</t>
  </si>
  <si>
    <t>km</t>
  </si>
  <si>
    <t>km</t>
  </si>
  <si>
    <t>km</t>
  </si>
  <si>
    <t>km</t>
  </si>
  <si>
    <t>km</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</si>
  <si>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</si>
  <si>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</si>
  <si>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</si>
  <si>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</si>
  <si>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</si>
  <si>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</si>
  <si>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</si>
  <si>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</si>
  <si>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</si>
  <si>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</si>
  <si>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</si>
  <si>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</si>
  <si>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</si>
  <si>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</si>
  <si>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</si>
  <si>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</si>
  <si>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</si>
  <si>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</si>
  <si>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</si>
  <si>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</si>
  <si>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</si>
  <si>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</si>
  <si>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</si>
  <si>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</si>
  <si>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</si>
  <si>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</si>
  <si>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</si>
  <si>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</si>
  <si>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</si>
  <si>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</si>
  <si>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</si>
  <si>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</si>
  <si>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</si>
  <si>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</si>
  <si>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</si>
  <si>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</si>
  <si>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</si>
  <si>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</si>
  <si>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hour</t>
  </si>
  <si>
    <t>Contractor:            ARAO</t>
  </si>
  <si>
    <t>Contractor:</t>
  </si>
  <si>
    <t>Staircase and landing handrails, vertical bars at intervals of 10 cm and front edge 660 m.</t>
  </si>
  <si>
    <r>
      <rPr>
        <b/>
        <sz val="10"/>
        <rFont val="Arial CE"/>
        <charset val="238"/>
      </rPr>
      <t>General provisions:</t>
    </r>
    <r>
      <rPr>
        <sz val="10"/>
        <rFont val="Arial CE"/>
        <charset val="238"/>
      </rPr>
      <t xml:space="preserve">
Accompanying works include: 
– construction site organisation, protection and marking, fencing and temporary structures; 
– organisation of occupational health and safety with all necessary studies;
- ongoing surveying work; 
- costs of construction site connections, coordination of construction works;  
- insurance of contractors and facility for duration of construction works;
organisation of all technical inspections and measurements;
ongoing and final cleaning, continuous protection
of finished elements, restoration of the environment to
its original state; removal of surplus material to
a municipal waste disposal facility, with record-keeping and payment of fees, internal and external transport; personnel, handling and overhead costs of contractors on site;
All the above should comply with the standards and general practice applicable in Slovenia (Združenje gradbeništva Slovenije/Slovenian Construction Association) and the requirements of the design and tender documentation.
The unit prices must include all construction site organisation costs in accordance with Safety Plan NRVB---7P/10 and Special Technical Conditions for Organisation of the Construction Site NRVB---6X1020.</t>
    </r>
  </si>
  <si>
    <t>ARAO</t>
  </si>
  <si>
    <t>INNER FENCE</t>
  </si>
  <si>
    <t>Contractor: ARAO</t>
  </si>
  <si>
    <t>Facility:               Vrbina LILW Repository, Krško</t>
  </si>
  <si>
    <t xml:space="preserve">       LOT 2 – Repository facilities</t>
  </si>
  <si>
    <t>SET:</t>
  </si>
  <si>
    <t>A.6_L2</t>
  </si>
  <si>
    <t>A.6</t>
  </si>
  <si>
    <t>EXTERIOR ARRANGEMENTS</t>
  </si>
  <si>
    <t>RECAPITULATION OF CONSTRUCTION WORK COSTS</t>
  </si>
  <si>
    <t>A.6.1</t>
  </si>
  <si>
    <t>EXTERIOR ARRANGEMENTS – Phase 1</t>
  </si>
  <si>
    <t>Value (EUR)</t>
  </si>
  <si>
    <t>1.</t>
  </si>
  <si>
    <t>ORGANISATION OF CONSTRUCTION SITE AND OTHER WORKS DURING CONSTRUCTION</t>
  </si>
  <si>
    <t>2.</t>
  </si>
  <si>
    <t>EARTHWORKS</t>
  </si>
  <si>
    <t>3.</t>
  </si>
  <si>
    <t>MUNICIPAL WASTEWATER SEWER SYSTEM (F)</t>
  </si>
  <si>
    <t>4.</t>
  </si>
  <si>
    <t>STORM WATER DRAINAGE SYSTEM (Mc)</t>
  </si>
  <si>
    <t>5.</t>
  </si>
  <si>
    <t>CLEAN STORM WATER DRAINAGE SYSTEM (Ms)</t>
  </si>
  <si>
    <t>6.</t>
  </si>
  <si>
    <t>INDUSTRIAL WASTEWATER DRAINAGE SYSTEM</t>
  </si>
  <si>
    <t>7.</t>
  </si>
  <si>
    <t>EXTERNAL POWER LINES FOR MECHANICAL INSTALLATIONS (construction work)</t>
  </si>
  <si>
    <t>8.</t>
  </si>
  <si>
    <t>EXTERNAL POWER LINES FOR ELECTRICAL INSTALLATIONS (construction works)</t>
  </si>
  <si>
    <t>9.</t>
  </si>
  <si>
    <r>
      <t>PHYSICAL SECURITY</t>
    </r>
    <r>
      <rPr>
        <sz val="10"/>
        <rFont val="Arial CE"/>
        <charset val="238"/>
      </rPr>
      <t xml:space="preserve"> (within the scope of LOT 1)</t>
    </r>
  </si>
  <si>
    <t>10.</t>
  </si>
  <si>
    <t>TRANSPORT AREAS</t>
  </si>
  <si>
    <t>11.</t>
  </si>
  <si>
    <t>TRAFFIC SIGNS AND MARKINGS</t>
  </si>
  <si>
    <t>12.</t>
  </si>
  <si>
    <t>13.</t>
  </si>
  <si>
    <t>MONITORING DURING CONSTRUCTION</t>
  </si>
  <si>
    <t xml:space="preserve">Unforeseen works </t>
  </si>
  <si>
    <t>A.6.2</t>
  </si>
  <si>
    <t>EXTERIOR ARRANGEMENTS – Phase 2</t>
  </si>
  <si>
    <t>EXTERIOR ARRANGEMENTS – Phases 1 and 2</t>
  </si>
  <si>
    <t xml:space="preserve">                LOT 2 – Repository facilities</t>
  </si>
  <si>
    <t>CALCULATION BASES FOR DETERMINATION OF UNIT PRICES</t>
  </si>
  <si>
    <t>Price per unit (EUR)</t>
  </si>
  <si>
    <t>WORKS</t>
  </si>
  <si>
    <t>1.1</t>
  </si>
  <si>
    <t>1.2</t>
  </si>
  <si>
    <t>1.3</t>
  </si>
  <si>
    <t>1.4.</t>
  </si>
  <si>
    <t>1.5.</t>
  </si>
  <si>
    <t xml:space="preserve">2. </t>
  </si>
  <si>
    <t>TRANSPORT</t>
  </si>
  <si>
    <t>2.1</t>
  </si>
  <si>
    <t>2.2</t>
  </si>
  <si>
    <t>2.3</t>
  </si>
  <si>
    <t>2.4</t>
  </si>
  <si>
    <t>2.5</t>
  </si>
  <si>
    <t>2.6</t>
  </si>
  <si>
    <t>2.7</t>
  </si>
  <si>
    <t>2.8</t>
  </si>
  <si>
    <t>2.9</t>
  </si>
  <si>
    <t>2.10</t>
  </si>
  <si>
    <t>2.11</t>
  </si>
  <si>
    <t>EXCAVATION AND LOADING</t>
  </si>
  <si>
    <t>3.1</t>
  </si>
  <si>
    <t>3.2</t>
  </si>
  <si>
    <t>3.3</t>
  </si>
  <si>
    <t>3.4</t>
  </si>
  <si>
    <t>3.5</t>
  </si>
  <si>
    <t>3.6</t>
  </si>
  <si>
    <t>3.7</t>
  </si>
  <si>
    <t>3.8</t>
  </si>
  <si>
    <t>3.9</t>
  </si>
  <si>
    <t>ROLLERS</t>
  </si>
  <si>
    <t>4.1</t>
  </si>
  <si>
    <t>4.2</t>
  </si>
  <si>
    <t>4.3</t>
  </si>
  <si>
    <t>4.4</t>
  </si>
  <si>
    <t>4.5</t>
  </si>
  <si>
    <t>CONCRETE WORKS</t>
  </si>
  <si>
    <t>5.1</t>
  </si>
  <si>
    <t>5.2</t>
  </si>
  <si>
    <t>5.3</t>
  </si>
  <si>
    <t>5.4</t>
  </si>
  <si>
    <t>5.5</t>
  </si>
  <si>
    <t>5.6</t>
  </si>
  <si>
    <t>CRANES AND LIFTING GEAR</t>
  </si>
  <si>
    <t>6.1</t>
  </si>
  <si>
    <t>6.2</t>
  </si>
  <si>
    <t>6.3</t>
  </si>
  <si>
    <t>6.4</t>
  </si>
  <si>
    <t>6.5</t>
  </si>
  <si>
    <t>6.6</t>
  </si>
  <si>
    <t>6.7</t>
  </si>
  <si>
    <t>6.8</t>
  </si>
  <si>
    <t>COMPRESSORS AND GENERATORS</t>
  </si>
  <si>
    <t>7.1</t>
  </si>
  <si>
    <t>7.2</t>
  </si>
  <si>
    <t>7.3</t>
  </si>
  <si>
    <t>7.4</t>
  </si>
  <si>
    <t>7.5</t>
  </si>
  <si>
    <t>7.6</t>
  </si>
  <si>
    <t>7.7</t>
  </si>
  <si>
    <t>MISCELLANEOUS</t>
  </si>
  <si>
    <t>8.1</t>
  </si>
  <si>
    <t>8.2</t>
  </si>
  <si>
    <t>8.3</t>
  </si>
  <si>
    <t>8.4</t>
  </si>
  <si>
    <t>Transporting of excavated material over distances:</t>
  </si>
  <si>
    <t>9.1</t>
  </si>
  <si>
    <t>9.2</t>
  </si>
  <si>
    <t>9.3</t>
  </si>
  <si>
    <t>9.4</t>
  </si>
  <si>
    <t>9.5</t>
  </si>
  <si>
    <t>9.6</t>
  </si>
  <si>
    <t>9.12</t>
  </si>
  <si>
    <t>9.17</t>
  </si>
  <si>
    <t>9.22</t>
  </si>
  <si>
    <t xml:space="preserve">            LOT 2 – Repository facilities</t>
  </si>
  <si>
    <t>Position</t>
  </si>
  <si>
    <t>Unit</t>
  </si>
  <si>
    <t>Quantity</t>
  </si>
  <si>
    <t>Price</t>
  </si>
  <si>
    <t>Value</t>
  </si>
  <si>
    <t>a</t>
  </si>
  <si>
    <t>b.</t>
  </si>
  <si>
    <t>c.</t>
  </si>
  <si>
    <t>d.</t>
  </si>
  <si>
    <t>e.</t>
  </si>
  <si>
    <t>f.</t>
  </si>
  <si>
    <t>a.</t>
  </si>
  <si>
    <t>T O T A L TRAFFIC SIGNS AND MARKINGS:</t>
  </si>
  <si>
    <t>General provisions:</t>
  </si>
  <si>
    <t>GRAVEL BUFFER</t>
  </si>
  <si>
    <t>ASPHALT WORKS</t>
  </si>
  <si>
    <t>KERBS</t>
  </si>
  <si>
    <t>GRAVEL ADJACENT TO BUILDINGS</t>
  </si>
  <si>
    <t xml:space="preserve">CONCRETE FLOORS </t>
  </si>
  <si>
    <t>14.</t>
  </si>
  <si>
    <t>15.</t>
  </si>
  <si>
    <t>16.</t>
  </si>
  <si>
    <t>17.</t>
  </si>
  <si>
    <t>T O T A L  TRANSPORT AREAS:</t>
  </si>
  <si>
    <t xml:space="preserve">            LOT 2 – Repository Facilities – Phase 2</t>
  </si>
  <si>
    <t>INDUSTRIAL WASTEWATER DRAINAGE SYSTEM (T)</t>
  </si>
  <si>
    <t>The supply and installation of a stainless-steel sheathed pipe (INOX DN 100, fi 200 mm) is included in the mechanical installation plan. The same applies to the leak test and all other supporting documentation.</t>
  </si>
  <si>
    <t>T O T A L  INDUSTRIAL WASTEWATER DRAINAGE SYSTEM</t>
  </si>
  <si>
    <t>Supply and installation of sewer system PE pipes, peripheral stiffness SN 8 kN/m2, material PE100 on prepared substrate with electrofusion jointing, pipe surface cleaning, cutting and all ancillary works, materials and transfers</t>
  </si>
  <si>
    <t>T O T A L  CLEAN STORM WATER DRAINAGE SYSTEM (Ms)</t>
  </si>
  <si>
    <t>T O T A L  STORM WATER DRAINAGE SYSTEM (Mc)</t>
  </si>
  <si>
    <t xml:space="preserve">       LOT 2 – Repository Facilities – Phase 2</t>
  </si>
  <si>
    <t>Note:</t>
  </si>
  <si>
    <t>Developer:            ARAO</t>
  </si>
  <si>
    <t xml:space="preserve">Monitoring during construction of LILW that comes under LOT 2 </t>
  </si>
  <si>
    <r>
      <t xml:space="preserve">The contractor shall submit all monitoring reports (written procedures) to the contracting authority in electronic form for review and approval.  The contractor shall deliver </t>
    </r>
    <r>
      <rPr>
        <b/>
        <sz val="10"/>
        <rFont val="Arial CE"/>
        <charset val="238"/>
      </rPr>
      <t>6 copies</t>
    </r>
    <r>
      <rPr>
        <sz val="10"/>
        <rFont val="Arial CE"/>
        <charset val="238"/>
      </rPr>
      <t xml:space="preserve"> of final, approved reports to the contracting authority in printed and digital form (e.g. CD or other agreed format). Monitoring shall be done in accordance with approved written procedures/reports.</t>
    </r>
  </si>
  <si>
    <t>TECHNICAL MONITORING</t>
  </si>
  <si>
    <t>Technical monitoring of silo facility</t>
  </si>
  <si>
    <t>Reference documents:</t>
  </si>
  <si>
    <t>7/1 Primary substructure</t>
  </si>
  <si>
    <t>7/2 Protection of construction pit against hydraulic collapse</t>
  </si>
  <si>
    <t>7/3 Geotechnical monitoring plan</t>
  </si>
  <si>
    <t xml:space="preserve">Complete implementation of technical monitoring of the silo facility with elaboration of a written procedure in accordance with the monitoring guidelines and criteria set out in the tender documents and the PZI project, including the preparation of reports. Monitoring shall cover:
a. the method and effectiveness of implementation of pumping of groundwater in relief wells (after the excavation and construction phases);
b. the permeability of the primary liner of the silo (joints, cracks);
c. the erosion of rock in relation to the permeability of the primary liner;
d. the permeability of the secondary liner of the silo (joints, cracks).
 To be billed monthly in an amount proportional to the percentage of work completed for the silo.
</t>
  </si>
  <si>
    <t>Technical monitoring of facilities</t>
  </si>
  <si>
    <t>Reference documents: 
Programme of technical monitoring during the construction phase, 
detailed report No. NRVB---7P/01, June 2021</t>
  </si>
  <si>
    <t xml:space="preserve">Implementation of technical monitoring in accordance with Technical Monitoring Programme NRVB---7P/01 (the Programme). The unit price for implementation of technical monitoring must take into account the full scope of monitoring and the planned periodicity as per the Programme, the preparation of a written procedure covering the implementation of inspections in all segments throughout construction, with the periodicity envisaged in Table 2-1 of the Programme, and the elaboration of intermediate reports and a final report with analysis of results with regard to defined project baselines. Service to be billed in accordance with a submitted report that has been approved by a representative of the contracting authority, on a percentage basis corresponding to the envisaged scope of monitoring during construction.
</t>
  </si>
  <si>
    <t>Geological and geotechnical monitoring of construction</t>
  </si>
  <si>
    <t>GENERAL</t>
  </si>
  <si>
    <t xml:space="preserve">Geological and geotechnical monitoring shall be carried out in accordance with the instruction set out in the General Technical Requirements, Chapter A – Earthworks and Geotechnical Works, point 1.4. Geological and geotechnical monitoring of construction. Unit prices must include all costs necessary for the contents of a uniform implementation of all works laid down in the General Technical Requirements. </t>
  </si>
  <si>
    <t xml:space="preserve">Elaboration and coordination of a detailed report on the implementation of geological and geotechnical monitoring of construction in accordance with General Technical Requirements, Chapter A – Earthworks and Geotechnical Works, point 1.4. Geological and geotechnical monitoring of construction and 7/3 Geotechnical monitoring plan. </t>
  </si>
  <si>
    <t xml:space="preserve">Ongoing monitoring of all earthworks and geotechnical works, keeping of daily records, mapping, photo-documentation, soil sampling in the field, weekly updating and interpretation of geological data, elaboration of weekly and monthly reports. Works to be billed monthly as a lump sum divided on a percentage basis with regard to the contractor’s schedule of works. </t>
  </si>
  <si>
    <t>flat rate</t>
  </si>
  <si>
    <t>Ongoing soil sampling in the field and conducting of laboratory tests with elaboration of monthly reports.</t>
  </si>
  <si>
    <t>3.3.1</t>
  </si>
  <si>
    <t>Basic laboratory testing of soil</t>
  </si>
  <si>
    <t>3.3.1.1</t>
  </si>
  <si>
    <t>Classification and description of material</t>
  </si>
  <si>
    <t>SIST EN ISO 14688-2:2018, USCS</t>
  </si>
  <si>
    <t>3.3.1.2</t>
  </si>
  <si>
    <t>Measurement with pocket penetrometer</t>
  </si>
  <si>
    <t xml:space="preserve">SIST EN 1997-2:2007, BS 1377:Part 9:1990 </t>
  </si>
  <si>
    <t>3.3.1.3</t>
  </si>
  <si>
    <t>Natural moisture content</t>
  </si>
  <si>
    <t>SIST EN ISO 17892-1:2015; SIST EN 1097-5:2008</t>
  </si>
  <si>
    <t>3.3.1.4</t>
  </si>
  <si>
    <t>Bulk density</t>
  </si>
  <si>
    <t>SIST EN ISO 17892-2:2015</t>
  </si>
  <si>
    <t>3.3.1.5</t>
  </si>
  <si>
    <t>Specific mass</t>
  </si>
  <si>
    <t>SIST EN ISO 17892-3:2016</t>
  </si>
  <si>
    <t>3.3.1.6</t>
  </si>
  <si>
    <t>Analysis of particle size distribution</t>
  </si>
  <si>
    <t>SIST EN 933-1:2012</t>
  </si>
  <si>
    <t>3.3.1.7</t>
  </si>
  <si>
    <t>Atterberg plastic limits</t>
  </si>
  <si>
    <t>SIST EN ISO/TS 17892-12:2004</t>
  </si>
  <si>
    <t>3.3.1.8</t>
  </si>
  <si>
    <t>Uniaxial compressive strength (solid silts)</t>
  </si>
  <si>
    <t>SIST EN ISO 17892-7:2018</t>
  </si>
  <si>
    <t>3.3.1.9</t>
  </si>
  <si>
    <t xml:space="preserve">Bulk modulus up to 3200 kPa with unloading curve </t>
  </si>
  <si>
    <t>SIST EN ISO 17892-5:2017</t>
  </si>
  <si>
    <t>3.3.1.10</t>
  </si>
  <si>
    <t>Swell testing</t>
  </si>
  <si>
    <t>3.3.1.11</t>
  </si>
  <si>
    <t>Water permeability (variable hydraulic gradient, 2 stages)</t>
  </si>
  <si>
    <t>SIST EN ISO 17892-11:2019</t>
  </si>
  <si>
    <t>3.3.1.12</t>
  </si>
  <si>
    <t>Direct shear</t>
  </si>
  <si>
    <t>SIST-TS CEN ISO/TS 17892-10:2004</t>
  </si>
  <si>
    <t>3.3.2</t>
  </si>
  <si>
    <t>Additional laboratory testing of soil</t>
  </si>
  <si>
    <t>3.3.2.1</t>
  </si>
  <si>
    <t>Triaxial shear testing, undrained and drained shear strength</t>
  </si>
  <si>
    <t>SIST EN ISO 17892-9:2018</t>
  </si>
  <si>
    <t>3.3.2.2</t>
  </si>
  <si>
    <t>Bender element testing</t>
  </si>
  <si>
    <t>manufacturer’s instructions</t>
  </si>
  <si>
    <t>3.3.2.3</t>
  </si>
  <si>
    <t>Dynamic torsional triaxial test</t>
  </si>
  <si>
    <t>JGS 0543-2000</t>
  </si>
  <si>
    <t>3.3.2.4</t>
  </si>
  <si>
    <t>Water absorption (Enslin)</t>
  </si>
  <si>
    <t>DIN 18132:2012-04</t>
  </si>
  <si>
    <t>3.3.2.5</t>
  </si>
  <si>
    <t>Suction measurements with WP4 (10 points)</t>
  </si>
  <si>
    <t>3.3.2.6</t>
  </si>
  <si>
    <t>Suction measurements with tensiometer</t>
  </si>
  <si>
    <t>3.3.2.7</t>
  </si>
  <si>
    <t>Humosity</t>
  </si>
  <si>
    <t>SIST EN 1744-1:2010+A1:2013 (15.1)</t>
  </si>
  <si>
    <t>3.3.2.8</t>
  </si>
  <si>
    <t>Proctor strength and compressive strength</t>
  </si>
  <si>
    <t>SIST EN 13286-2:2010/AC:2013</t>
  </si>
  <si>
    <t>3.3.2.9</t>
  </si>
  <si>
    <t>Water permeability (constant hydraulic gradient in 3AX)</t>
  </si>
  <si>
    <t>3.3.2.10</t>
  </si>
  <si>
    <t>Direct shear testing for gravelly layers in a large shear cell</t>
  </si>
  <si>
    <t>BS 1377:Part 7:1990 Point 5</t>
  </si>
  <si>
    <t>3.3.2.11</t>
  </si>
  <si>
    <t xml:space="preserve">Mineralogical and petrographic soil analysis with an emphasis on the presence of potentially harmful components that could cause degradation of concrete and swelling </t>
  </si>
  <si>
    <t>microscopic analysis, X-ray powder diffraction</t>
  </si>
  <si>
    <t>3.3.2.12</t>
  </si>
  <si>
    <t>Aggressiveness of water on concrete</t>
  </si>
  <si>
    <t>SIST EN 13286-206: 2013</t>
  </si>
  <si>
    <t>Elaboration of monthly reports on sampling and laboratory testing</t>
  </si>
  <si>
    <t>Creation of a 3D geological model, real-time imaging of silo excavation faces with laser scanning and data processing. Data capture from existing boreholes (8 units) in the monitoring area. Scanning should be done with a guaranteed spatial resolution of points of less than 1 cm.</t>
  </si>
  <si>
    <t>Elaboration of a final geological report after completion of all earthworks and geotechnical works, to include ongoing geological monitoring, monthly reports, data analysis and interpretation of the 3D geological model.</t>
  </si>
  <si>
    <t>TOTAL MONITORING DURING CONSTRUCTION:</t>
  </si>
  <si>
    <r>
      <rPr>
        <b/>
        <sz val="10"/>
        <rFont val="Arial"/>
        <family val="2"/>
        <charset val="238"/>
      </rPr>
      <t>General description of the fence:</t>
    </r>
    <r>
      <rPr>
        <sz val="10"/>
        <rFont val="Arial"/>
        <family val="2"/>
        <charset val="238"/>
      </rPr>
      <t xml:space="preserve">
The fence must be fixed to the posts without screws and must not be easy to dismantle (higher level of security). 
Surface protection of fence elements: Zn+Epoxy+Polyester
Pillars: quantity Zn-275g/mm</t>
    </r>
    <r>
      <rPr>
        <vertAlign val="superscript"/>
        <sz val="10"/>
        <rFont val="Arial"/>
        <family val="2"/>
        <charset val="238"/>
      </rPr>
      <t>2</t>
    </r>
    <r>
      <rPr>
        <sz val="10"/>
        <rFont val="Arial"/>
        <family val="2"/>
        <charset val="238"/>
      </rPr>
      <t>; polyester thickness min. 100µm 
Panels: Zn content min. 70g/mm</t>
    </r>
    <r>
      <rPr>
        <vertAlign val="superscript"/>
        <sz val="10"/>
        <rFont val="Arial"/>
        <family val="2"/>
        <charset val="238"/>
      </rPr>
      <t>2</t>
    </r>
    <r>
      <rPr>
        <sz val="10"/>
        <rFont val="Arial"/>
        <family val="2"/>
        <charset val="238"/>
      </rPr>
      <t xml:space="preserve">; polyester thickness min. 100µm
The fencing is to be installed in the bank in cascade form (cascades every 10 cm). </t>
    </r>
  </si>
  <si>
    <t>T O T A L  INNER FENCE:</t>
  </si>
  <si>
    <t>– fi 64 mm, length 4,000 mm</t>
  </si>
  <si>
    <t>2102, octagonal STOP sign</t>
  </si>
  <si>
    <t>2232-5; fi 60 cm, RA2 (speed limit 10 km/h)</t>
  </si>
  <si>
    <t>2417; 40 x 40 cm; RA2 (emergency access route)</t>
  </si>
  <si>
    <t>4803; supplementary board 40 cm; RA2 (access route for firefighting vehicles)</t>
  </si>
  <si>
    <t xml:space="preserve"> – standard assembly point noticeboard</t>
  </si>
  <si>
    <t>line 5121 (3-3-3), broken dividing line, w=15 cm</t>
  </si>
  <si>
    <t xml:space="preserve">line 5112, solid border line along the HALL, w=15 cm </t>
  </si>
  <si>
    <t>line 5211, solid wide transversal line, w=50 cm</t>
  </si>
  <si>
    <t>g.</t>
  </si>
  <si>
    <r>
      <t>m</t>
    </r>
    <r>
      <rPr>
        <vertAlign val="superscript"/>
        <sz val="10"/>
        <rFont val="Arial CE"/>
        <charset val="238"/>
      </rPr>
      <t>2</t>
    </r>
  </si>
  <si>
    <t>h.</t>
  </si>
  <si>
    <t>line 5321, chevron</t>
  </si>
  <si>
    <t>Production of thin-film marking with single-component yellow paint, thickness of dry matter layer 300 microns</t>
  </si>
  <si>
    <t xml:space="preserve"> – 5340 (emergency access area) – line w=10 cm</t>
  </si>
  <si>
    <t xml:space="preserve"> – 5508 – sign “EMERGENCY ACCESS AREA”</t>
  </si>
  <si>
    <t xml:space="preserve"> 5501 STOP</t>
  </si>
  <si>
    <t>The starting point for the implementation of exterior arrangements is the height of the embankment, which has been built up to a height of 154.70 metres above sea level as part of the preparatory works.</t>
  </si>
  <si>
    <r>
      <t>m</t>
    </r>
    <r>
      <rPr>
        <vertAlign val="superscript"/>
        <sz val="10"/>
        <rFont val="Arial CE"/>
        <charset val="238"/>
      </rPr>
      <t>3</t>
    </r>
  </si>
  <si>
    <t>– dimensions 15/25/100 cm – kerb inlets</t>
  </si>
  <si>
    <t>– dimensions 8/20/100 cm</t>
  </si>
  <si>
    <t>– dimensions 8/20/100 cm – adjacent to the TB and ASB</t>
  </si>
  <si>
    <t>– dimensions 8/20/100 cm – kerb inlets</t>
  </si>
  <si>
    <t>Spreading of gravel (32 mm granulation) to a thickness of 10cm adjacent to the TB and ASB</t>
  </si>
  <si>
    <r>
      <t>The external reinforced concrete floor, 25 cm thick, is made of reinforced concrete of specification C30/37 XC4/XF4/XD2 Dmax 16 mm (OPZT S25). Polypropylene fibres, 10–12 mm in length (0.91 kg/m</t>
    </r>
    <r>
      <rPr>
        <vertAlign val="superscript"/>
        <sz val="10"/>
        <rFont val="Arial"/>
        <family val="2"/>
        <charset val="238"/>
      </rPr>
      <t>3</t>
    </r>
    <r>
      <rPr>
        <sz val="10"/>
        <rFont val="Arial"/>
        <family val="2"/>
        <charset val="238"/>
      </rPr>
      <t xml:space="preserve">), are added to the concrete mix. The concrete mix must use a </t>
    </r>
    <r>
      <rPr>
        <b/>
        <sz val="10"/>
        <rFont val="Arial CE"/>
        <charset val="238"/>
      </rPr>
      <t>quarried stone aggregate that is grey in colour</t>
    </r>
    <r>
      <rPr>
        <sz val="10"/>
        <rFont val="Arial CE"/>
        <charset val="238"/>
      </rPr>
      <t>. After pouring and compaction, the surface of the concrete is manually processed (trowelled), with all the necessary inclines being executed. Cutting of virtual dilatations is done according to the architectural or reinforcement plan of dilatations. The reinforcement is placed in each field separately.</t>
    </r>
  </si>
  <si>
    <r>
      <t>~ test field size 1 m</t>
    </r>
    <r>
      <rPr>
        <vertAlign val="superscript"/>
        <sz val="10"/>
        <rFont val="Arial"/>
        <family val="2"/>
        <charset val="238"/>
      </rPr>
      <t>2</t>
    </r>
  </si>
  <si>
    <t>Concrete C30/37 XC4/XF4/XD2 Dmax 16 mm of strip foundation under the slab</t>
  </si>
  <si>
    <t>C12/15 bedding concrete under strip foundations, including any formwork</t>
  </si>
  <si>
    <r>
      <t xml:space="preserve">Complete construction of the </t>
    </r>
    <r>
      <rPr>
        <b/>
        <sz val="10"/>
        <rFont val="Arial"/>
        <family val="2"/>
        <charset val="238"/>
      </rPr>
      <t>dowel dilatation</t>
    </r>
    <r>
      <rPr>
        <sz val="10"/>
        <rFont val="Arial"/>
        <family val="2"/>
        <charset val="238"/>
      </rPr>
      <t xml:space="preserve"> with installation of plastic pipes fi 32 mm for dowels, approx. 5 pcs/m, with expanded polyethylene filler, 20 mm thick (e.g. Aerofil 2) and sealed with putty (e.g. Geocel PRO 592) 
Grinding of the upper edges at an angle of 45° and to a width of 1 cm To be carried out in accordance with the reinforcement drawings.</t>
    </r>
  </si>
  <si>
    <t>18.</t>
  </si>
  <si>
    <r>
      <t xml:space="preserve">Complete implementation of </t>
    </r>
    <r>
      <rPr>
        <b/>
        <sz val="10"/>
        <rFont val="Arial"/>
        <family val="2"/>
        <charset val="238"/>
      </rPr>
      <t>dilatation along the building</t>
    </r>
    <r>
      <rPr>
        <sz val="10"/>
        <rFont val="Arial"/>
        <family val="2"/>
        <charset val="238"/>
      </rPr>
      <t>, to be filled with expanded polyethylene filler, 10 mm thick (e.g. Aerofil 2) and sealed with putty (e.g. Geocel PRO 592) 
Grinding of the upper edge of the concrete slab, width 1 cm, 45° angle</t>
    </r>
  </si>
  <si>
    <t>19.</t>
  </si>
  <si>
    <t>20.</t>
  </si>
  <si>
    <t>21.</t>
  </si>
  <si>
    <t xml:space="preserve"> – formwork 25 cm high – curved part (R = 7.5 m)</t>
  </si>
  <si>
    <t>22.</t>
  </si>
  <si>
    <t>Strip foundation formwork under the slab in the area of the fence</t>
  </si>
  <si>
    <r>
      <t xml:space="preserve">EXTERNAL AND INTERNAL PERIPHERAL SERVICE ROAD </t>
    </r>
    <r>
      <rPr>
        <sz val="10"/>
        <rFont val="Arial"/>
        <family val="2"/>
        <charset val="238"/>
      </rPr>
      <t>is within the scope of the works in LOT 1.</t>
    </r>
  </si>
  <si>
    <t>FLAGPOLES</t>
  </si>
  <si>
    <t>23.</t>
  </si>
  <si>
    <r>
      <t xml:space="preserve">Complete construction of </t>
    </r>
    <r>
      <rPr>
        <b/>
        <sz val="10"/>
        <rFont val="Arial"/>
        <family val="2"/>
        <charset val="238"/>
      </rPr>
      <t>flagpole foundations, size: 70 x 70 x 120 cm:</t>
    </r>
    <r>
      <rPr>
        <sz val="10"/>
        <rFont val="Arial"/>
        <family val="2"/>
        <charset val="238"/>
      </rPr>
      <t xml:space="preserve">
 – excavation, backfilling behind the foundations and the removal of surplus material,
~ bedding concrete C12/15 -X0, 10 cm thick, including formwork
~ concrete foundation; concrete C30/37, XF3, CI.0.2, Dmax=16mm, IFTR 100 under SIST EN 206-1 and SIST 1026, SIST EN 1992-1-1, protective layer 4 cm, performance class 2 under SIST EN 13670 and NAD, tolerance class 1 under SIST EN 13670 and NAD, treatment of visible formwork surfaces under SIST EN 13670 and NAD basic VB 2 
– reinforcement B500B (50 kg/pc)
– point foundation formwork (formwork, formwork removal and cleaning).
– installation of anchors for the pole in the foundation using a jig with fixing in the formwork before concreting (without supply of anchors).</t>
    </r>
  </si>
  <si>
    <t>24.</t>
  </si>
  <si>
    <t xml:space="preserve">Supply and installation of flagpoles on pre-installed anchors in reinforced concrete foundations and preparation for grounding of the poles. The actual implementation of the grounding is not part of this inventory.
~ height of poles: 7.00 m
~ diameter of pipe: 80 mm
~ rings for fastening the flag on the long side (on the pole): 6 pcs
~ transverse flag support bar: 1.00 m 
~ eyelet for transverse bar: 1 item
~ material: powder-coated aluminium
~ colour: as chosen by the contracting authority
~ functionality: a tilt and turn mechanism allows the flag to turn a full circle (360°) downwind, lowering of the flag with a complete mechanism, automatic raising of the flag – steel cable and weight inside the pole
~ flag dimensions and fastening: for 100 x 300 cm flags, the shorter side is fastened horizontally on the pole and the longer side is fastened with rings.
~ flag types: as chosen by the contracting authority
~ installation: screwing of the pole into the anchor previously embedded in concrete Anchors for installation in the reinforced concrete foundation must be supplied by the post supplier. </t>
  </si>
  <si>
    <t>This inventory covers the construction work for the cable ducts for:
– electrical power cables (EJ); 
– telecommunications cables (TKJA); and 
– power lines for exterior lighting (JR).</t>
  </si>
  <si>
    <t>The inventory includes the necessary works (excavation, backfilling) up to a substructure elevation of +154.70 m, i.e. in the embankment constructed in the course of the preparatory works.
All other works, such as the arrangement of the superstructure of the transport areas and the final arrangement of the plateau, are fully included in the lot of works for the construction of the repository plateau areas.</t>
  </si>
  <si>
    <t>Prices also include the installation of an earthing system (galvanised tape or copper mesh). The supply of the earthing system is included in the electrical part.</t>
  </si>
  <si>
    <t>Stakeout of the route of the sewer system and trenches in accordance with the stakeout data in the project:</t>
  </si>
  <si>
    <t xml:space="preserve"> – electrical power distribution</t>
  </si>
  <si>
    <t xml:space="preserve"> – telecommunications</t>
  </si>
  <si>
    <t xml:space="preserve"> – exterior lighting</t>
  </si>
  <si>
    <t>Excavation of trenches for cable ducts by widening and deepening the excavation for trenches and other sewer system structures, with removal to the edge of the excavation
 – Excavation in Category III – gravel</t>
  </si>
  <si>
    <t>Levelling of the bottom of the channel (precision +-3 cm) and reinforcement</t>
  </si>
  <si>
    <t>Construction of a 10 cm thick bed and encasing of the cable pipe with 0–8 mm (thickness of 10 cm) (e.g. exterior lighting cable in the green area).</t>
  </si>
  <si>
    <t>Backfilling of the cable sewer pipes with selected material from the excavation in 20 cm layers with compaction and rolling The price also includes the supply and installation of the warning tape.</t>
  </si>
  <si>
    <t>Supply and installation of concrete C20/25 Dmax=16 mm for the concrete bed and concrete lining of the pipes, to be installed progressively between each layer of piping, with all pipes being fully concreted</t>
  </si>
  <si>
    <t>Pipe concreting formwork</t>
  </si>
  <si>
    <t>Grid reinforcement Q335, quality B500B, for concreting of pipes</t>
  </si>
  <si>
    <t>Supply and installation of PEHD ribbed cable ducts, smooth inside, complete with warning tape and including all ancillary parts, transfers and materials (inserts, spacers, etc.):</t>
  </si>
  <si>
    <t xml:space="preserve"> – PEHD pipes 1 x DN 110 mm – red</t>
  </si>
  <si>
    <t xml:space="preserve"> – PEHD pipes 2 x DN 110 mm – red</t>
  </si>
  <si>
    <t xml:space="preserve"> – PEHD pipes 3 x DN 110 mm – red</t>
  </si>
  <si>
    <t xml:space="preserve"> – PEHD pipes 4 x DN 110 mm – red</t>
  </si>
  <si>
    <t xml:space="preserve"> – PEHD pipes 5 x DN 110 mm – red</t>
  </si>
  <si>
    <t xml:space="preserve"> – PEHD pipes 6 x DN 110 mm – red</t>
  </si>
  <si>
    <t xml:space="preserve"> – PEHD pipes 2 x 3 x DN 110 mm – red</t>
  </si>
  <si>
    <t xml:space="preserve"> – PEHD pipes 2 x 4 x DN 110 mm – red</t>
  </si>
  <si>
    <t>i.</t>
  </si>
  <si>
    <t xml:space="preserve"> – PEHD pipes 1 x DN 50 mm – red</t>
  </si>
  <si>
    <t>j.</t>
  </si>
  <si>
    <t xml:space="preserve"> – PEHD pipes 1 x DN 110 mm – red – for exterior lighting (JR)</t>
  </si>
  <si>
    <t>k.</t>
  </si>
  <si>
    <t xml:space="preserve"> – PEHD pipes 1 x DN 110 mm – yellow</t>
  </si>
  <si>
    <t>l.</t>
  </si>
  <si>
    <t xml:space="preserve"> – PEHD pipes 2 x DN 110 mm – yellow</t>
  </si>
  <si>
    <t>m.</t>
  </si>
  <si>
    <t xml:space="preserve"> – PEHD pipes 4 x DN 110 mm – yellow</t>
  </si>
  <si>
    <t>n.</t>
  </si>
  <si>
    <t xml:space="preserve"> – PEHD pipes 1 x DN 50 mm – yellow</t>
  </si>
  <si>
    <t>TRENCHES</t>
  </si>
  <si>
    <r>
      <t>Complete construction of the concrete cable duct with cable pipe connections:
– concrete C30/37-XC4-XD1-XF3, PVII, Dmax=16 mm,
– bedding concrete C12/15-XC0,
– reinforcement B500B,
– formwork,
– infiltration tunnel at the bottom of the trench made of 110 mm PEHD pipe, length 0.5 m, drainage embankment 0.125 m</t>
    </r>
    <r>
      <rPr>
        <vertAlign val="superscript"/>
        <sz val="10"/>
        <rFont val="Arial"/>
        <family val="2"/>
        <charset val="238"/>
      </rPr>
      <t>3</t>
    </r>
    <r>
      <rPr>
        <sz val="10"/>
        <rFont val="Arial"/>
        <family val="2"/>
        <charset val="238"/>
      </rPr>
      <t xml:space="preserve">
Trenches to be constructed in accordance with the PZI documentation.</t>
    </r>
  </si>
  <si>
    <t xml:space="preserve"> – Electrical power cable (EJ) trenches with clear dimensions 200 x 200 x 150 cm</t>
  </si>
  <si>
    <t xml:space="preserve"> – Electrical power cable (EJ) trenches with clear dimensions 150 x 150 x 100 cm</t>
  </si>
  <si>
    <t xml:space="preserve"> – Electrical power cable (EJ) trenches with clear dimensions 120 x 120 x 100 cm</t>
  </si>
  <si>
    <t xml:space="preserve"> – telecommunications (TKJA) trenches with clear dimensions 150 x 150 x 100 cm</t>
  </si>
  <si>
    <t xml:space="preserve"> – telecommunications (TKJA) trenches with clear dimensions 120 x 120 x 100 cm</t>
  </si>
  <si>
    <t xml:space="preserve"> – Exterior lighting (JR) trenches with clear dimensions 80 x 80 x 90 cm</t>
  </si>
  <si>
    <t xml:space="preserve"> – JD1 trenches with clear dimensions 80 x 80 x 90 cm</t>
  </si>
  <si>
    <r>
      <t>Complete construction of the mast foundation with a trench and a prefabricated concrete 40/40 cm cover (</t>
    </r>
    <r>
      <rPr>
        <b/>
        <sz val="10"/>
        <rFont val="Arial"/>
        <family val="2"/>
        <charset val="238"/>
      </rPr>
      <t>JR-P</t>
    </r>
    <r>
      <rPr>
        <sz val="10"/>
        <rFont val="Arial"/>
        <family val="2"/>
        <charset val="238"/>
      </rPr>
      <t>) (e.g. TL-TEMELJ foundation 100 x 100 cm x H1000 manufactured by JADRANKA d.o.o.) with consolidation of the bed, e.g. with bedding concrete, connection to the cable duct and backfilling Everything to be done in accordance with the manufacturer’s instructions</t>
    </r>
  </si>
  <si>
    <t>COVERS</t>
  </si>
  <si>
    <t>Supply and installation of cast-iron covers (EN 1214 standard) on cable trenches in accordance with the cover manufacturer’s instructions:</t>
  </si>
  <si>
    <t>– covers 800 x 800 mm, electrical power cable (EJ) trenches, Class D (400 kN)</t>
  </si>
  <si>
    <t>– covers 600 x 1,250 mm, electrical power cable (EJ) trenches, Class D (400 kN)</t>
  </si>
  <si>
    <t>– covers 600 x 1,250 mm, electrical power cable (EJ) trenches, Class B (125 kN)</t>
  </si>
  <si>
    <t>– covers 600 x 600mm, telecommunications (TKJA) trenches, Class B (125 kN)</t>
  </si>
  <si>
    <t xml:space="preserve"> – covers 800 x 800 mm, exterior lighting (JR) trenches, Class B (125 kN)</t>
  </si>
  <si>
    <t xml:space="preserve"> – covers 800 x 800 mm, JD1 trenches, Class B (125 kN)</t>
  </si>
  <si>
    <r>
      <t xml:space="preserve">SEALING </t>
    </r>
    <r>
      <rPr>
        <sz val="10"/>
        <rFont val="Arial"/>
        <family val="2"/>
        <charset val="238"/>
      </rPr>
      <t xml:space="preserve">
</t>
    </r>
    <r>
      <rPr>
        <b/>
        <sz val="10"/>
        <rFont val="Arial"/>
        <family val="2"/>
        <charset val="238"/>
      </rPr>
      <t>of cable duct penetrations in trenches adjacent to buildings</t>
    </r>
  </si>
  <si>
    <t>Note: sealing between cables and protective pipes is covered under the electrical installations inventory. The contractor must ensure that the chosen system is coordinated so as to ensure that elements are compatible. Trade names are given only as an example of the quality required.</t>
  </si>
  <si>
    <r>
      <rPr>
        <b/>
        <sz val="10"/>
        <rFont val="Arial CE"/>
        <charset val="238"/>
      </rPr>
      <t>General description of sealing:</t>
    </r>
    <r>
      <rPr>
        <sz val="10"/>
        <rFont val="Arial CE"/>
        <charset val="238"/>
      </rPr>
      <t xml:space="preserve">
Double-sided wall inserts, 150mm diameter, sealed from both sides for a wall of thickness of 250mm Installation in formwork
Material: wall insert: ABS with TPE 3-rib seal Connecting pipe: PVC; ABS blind cover with TPE seal 
Tightness: gastight and watertight to 2.5 bar
– TYPE: e.g. HSI 150-1x4-K2/200 Hauff Technik or equivalent</t>
    </r>
  </si>
  <si>
    <t>System covers with cold-shrink sleeve for connecting ribbed or smooth electricity cable ducts of diameter 110 mm to an HSI 150-K wall insert
– Material: system cover: polycarbonate; clamping nut: PC/PBT blend; cold-shrink sleeve: EPDM
– Tightness: gastight and watertight to 0.5 bar
– TYPE: e.g. Hauff Technik HSI 150-D110-KS or equivalent</t>
  </si>
  <si>
    <t>Electrical power cable trench (EJ-1)</t>
  </si>
  <si>
    <t>Double-sided wall insert:
– double-sided wall insert of diameter 150 mm sealed from both sides for wall thickness 250 mm
– frame dimensions: 220 x 220 mm; distance between axes: 210 mm</t>
  </si>
  <si>
    <t>System cover with seal</t>
  </si>
  <si>
    <t>Electrical power cable trench (EJ-2)</t>
  </si>
  <si>
    <t>Double-sided wall insert:
– pack of 2 x 6 double-sided wall inserts of diameter 150 mm sealed from both sides for wall thickness 250 mm
– rows in height: 2; rows in width: 6
– frame dimensions: 1,270 x 430 mm; distance between axes: 210 mm</t>
  </si>
  <si>
    <t>Electrical power cable trench (EJ-5)</t>
  </si>
  <si>
    <t>Double-sided wall insert:
– pack of 6 double-sided wall inserts of diameter 150 mm sealed from both sides for wall thickness 250 mm
– rows in height: 1; rows in width: 6
– frame dimensions: 1,270 x 220 mm; distance between axes: 210 mm</t>
  </si>
  <si>
    <t>Electrical power cable trench (EJ-8)</t>
  </si>
  <si>
    <t>Double-sided wall insert:
– pack of 2 x 3 double-sided wall inserts of diameter 150 mm sealed from both sides for wall thickness 250 mm
– rows in height: 2; rows in width: 3
– frame dimensions: 640 x 430 mm; distance between axes: 210 mm</t>
  </si>
  <si>
    <t>Electrical power cable trench (EJ-10)</t>
  </si>
  <si>
    <t>Double-sided wall insert:
– pack of 5 double-sided wall inserts of diameter 150 mm sealed from both sides for wall thickness 250 mm
– rows in height: 1; rows in width: 5
– frame dimensions: 1,060 x 220 mm; distance between axes: 210 mm</t>
  </si>
  <si>
    <t>Telecommunications trench (TKJA-3)</t>
  </si>
  <si>
    <t>Double-sided wall insert:
– pack of 4 double-sided wall inserts of diameter 150 mm sealed from both sides for wall thickness 250 mm
– rows in height: 1; rows in width: 4
– frame dimensions: 850 x 220 mm; distance between axes: 210 mm</t>
  </si>
  <si>
    <t>Telecommunications trench (TKJA-5)</t>
  </si>
  <si>
    <t>Telecommunications trench (TKJA-8)</t>
  </si>
  <si>
    <t>Double-sided wall insert:
– pack of 2 double-sided wall inserts of diameter 150 mm sealed from both sides for wall thickness 250 mm
– rows in height: 1; rows in width: 2
– frame dimensions: 430 x 220 mm; centre distance: 210 mm</t>
  </si>
  <si>
    <t>Jašek TKJA-9</t>
  </si>
  <si>
    <t>Double-sided wall insert:
– pack of 3 double-sided wall inserts of diameter 150 mm sealed from both sides for wall thickness 250 mm
– rows in height: 1; rows in width: 3
– frame dimensions: 640 x 220 mm; distance between axes: 210 mm</t>
  </si>
  <si>
    <r>
      <t xml:space="preserve">Complete construction of the </t>
    </r>
    <r>
      <rPr>
        <b/>
        <sz val="10"/>
        <rFont val="Arial"/>
        <family val="2"/>
        <charset val="238"/>
      </rPr>
      <t>foundations of the street lamps 70 x 70 x 120 cm in size (for exterior lighting/JR trenches):</t>
    </r>
    <r>
      <rPr>
        <sz val="10"/>
        <rFont val="Arial"/>
        <family val="2"/>
        <charset val="238"/>
      </rPr>
      <t xml:space="preserve">
 – excavation, backfilling behind the foundations and the removal of surplus material are included under the cable duct items
~ bedding concrete C12/15 -X0, 10 cm thick, including formwork
~ concrete foundation; concrete C20/35, XC2, CI.0.2, Dmax=16mm, IFTR 100 under SIST EN 206-1 and SIST 1026, SIST EN 1992-1-1, protective layer 4 cm, performance class 2 under SIST EN 13670 and NAD, tolerance class 1 under SIST EN 13670 and NAD, treatment of visible formwork surfaces under SIST EN 13670 and NAD basic VB 2 
~ supply and installation of PE-HD pipe fi 80 mm – installation in concrete 
– reinforcement B500B (50 kg/pc)
~ installation of anchors and templates for lamps Anchors and templates should be sourced and supplied by the streetlight supplier, 
~ point foundation formwork (formwork, formwork removal and cleaning)</t>
    </r>
  </si>
  <si>
    <t>Excavation of a trench for earthing straps and backfilling after the strap has been laid The supply and installation of the earthing strap is covered under the electrical part. Ditch 40 cm wide and projected to be 80 cm deep</t>
  </si>
  <si>
    <t>T O T A L  EXTERNAL POWER LINES FOR ELECTRICAL INSTALLATIONS (construction works):</t>
  </si>
  <si>
    <t>WATER SUPPLY SYSTEM AND HYDRANT NETWORK</t>
  </si>
  <si>
    <t>The inventory includes construction works for the entire external hydrant network and external water supply network up to the water gauging shaft. The water gauging shaft is included in the “Infrastructure facilities” project.</t>
  </si>
  <si>
    <t>Stakeout of route in accordance with the stakeout data in the project
– flat terrain</t>
  </si>
  <si>
    <t>Excavation of trenches for pipes with expansion of the excavation for hydrants and other sewer structures with removal of material to the edge of the excavation
 – Excavation in Category III – gravel</t>
  </si>
  <si>
    <t>Delivery and backfilling of sewer pipes with gravel sand material of (0–16 mm granulation) at a height of 20 cm above the top of the pipe, with reinforcement Production according to the pipe manufacturer’s instructions</t>
  </si>
  <si>
    <t>Backfilling of the sewer pipes with selected material from the excavation in 20 cm layers with compaction and rolling The price also includes the supply and installation of the warning tape.</t>
  </si>
  <si>
    <t>Supply and installation of C20/25 concrete for hydrant sub-concreting, arch concreting, etc., including all formwork</t>
  </si>
  <si>
    <t>Complete construction of the foundation for a hydrant cabinet with a provisional size of 80 x 30 x 80 cm To be manufactured according to the requirements of the cabinet installer</t>
  </si>
  <si>
    <t xml:space="preserve"> – earthworks included in the pipeline items</t>
  </si>
  <si>
    <t xml:space="preserve"> – </t>
  </si>
  <si>
    <t xml:space="preserve"> – C30/37 concrete, XF3, fine finishing of the upper surface of the foundation by levelling</t>
  </si>
  <si>
    <t xml:space="preserve"> – foundation formwork</t>
  </si>
  <si>
    <t xml:space="preserve"> – B500B foundation reinforcement for all profiles</t>
  </si>
  <si>
    <t>T O T A L  EXTERNAL POWER LINES FOR MECHANICAL INSTALLATIONS:</t>
  </si>
  <si>
    <t>Excavation of trenches for sewer pipes with expansion of the excavation for trenches, trench inlets and other sewer structures with removal of material to the edge of the excavation
 – Excavation in Category III – gravel</t>
  </si>
  <si>
    <t>A technical drawing/solution of the trench/pipe connection that meets the requirements for the pipe connection is an integral part of the trench (included in the price of the trench).
The end cap of the PE protective pipe is placed a few centimetres from the weld of the inox lining (the PE protective cap is incorporated into the pipe frame in the mechanical section). A circular passage opening for the PE pipe lining must be provided in the concrete lining of the trench. The size of the transition opening for the pipe must be adapted to the requirements of the sheathed pipe and the seal between the sheathed pipe and the concrete lining of the trench (as detailed in the mechanical section of the project).</t>
  </si>
  <si>
    <t>Complete construction of the internal lining of the bottom and walls of the trench, internal dimensions 80 x 80 cm, made from 4 mm thick stainless steel sheet, including the construction of the DN 100 half-pipe ditch Steel to AISI304L or 1.4301 quality Delivery to be made to the construction site.
The price also covers the production of workshop documentation and the process of installing the lining in the trench and connection to the pipeline.</t>
  </si>
  <si>
    <t xml:space="preserve"> – trench lining approx. 1 m deep – JT2, JT1.1 and JT1.3 (approx. 120 kg)</t>
  </si>
  <si>
    <t xml:space="preserve"> – trench lining approx. 1.4 m deep – JT1.2 and JT1.4 (approx. 160 kg)</t>
  </si>
  <si>
    <t xml:space="preserve"> – trench lining approx. 1.5 m deep – JT1 (approx. 170 kg)</t>
  </si>
  <si>
    <t>Complete installation of the metal trench lining and positioning in the projected position, taking the gradients into account Installation in fresh semi-dry cement mortar or the fixing of the lining by subsequent pouring with grouting cement mortar Installation also includes joining the lining to the pipeline by welding the joints.</t>
  </si>
  <si>
    <t xml:space="preserve">Complete construction of the concrete part of the 80 x 80 cm trenches from concrete C30/37-XC4-XD1-XF3, PVII, Dmax=16 mm, wall thickness 25 cm including formwork and reinforcement B500B. </t>
  </si>
  <si>
    <t xml:space="preserve"> – trenches approx. 1 m deep – JT2, JT1.1 and JT1.3</t>
  </si>
  <si>
    <t xml:space="preserve"> – trenches approx. 1.4 m deep – JT1.2 and JT1.4</t>
  </si>
  <si>
    <t xml:space="preserve"> – trenches approx. 1.5 m deep – JT1</t>
  </si>
  <si>
    <r>
      <t xml:space="preserve">Supply and installation of </t>
    </r>
    <r>
      <rPr>
        <b/>
        <sz val="10"/>
        <rFont val="Arial"/>
        <family val="2"/>
        <charset val="238"/>
      </rPr>
      <t>waterproof</t>
    </r>
    <r>
      <rPr>
        <sz val="10"/>
        <rFont val="Arial"/>
        <family val="2"/>
        <charset val="238"/>
      </rPr>
      <t xml:space="preserve"> cast-iron covers 800 x 800 mm, including installation of bedding, installation of a 1:3 cement mortar frame and other ancillary works, mortar application and delivery to installation site Cover to the quality of e.g. a TETRA standard cover</t>
    </r>
  </si>
  <si>
    <t>– Class B (125 kN)</t>
  </si>
  <si>
    <t>OIL SEPARATOR and TANK</t>
  </si>
  <si>
    <t>The earthworks for the installation of the oil separator and the tank are included in the sewer items.</t>
  </si>
  <si>
    <t>Complete production of a foundation load-bearing slab and protective plate coverings for oil separators and the tank:</t>
  </si>
  <si>
    <t xml:space="preserve"> – waterproofing membrane such as Gefitas PE 3/300</t>
  </si>
  <si>
    <t xml:space="preserve"> – concrete C25/30, XC2, PV-I, Dmax=16 mm, protective layer 4 cm</t>
  </si>
  <si>
    <t xml:space="preserve"> – reinforcement of all sections and grates – B500B</t>
  </si>
  <si>
    <t xml:space="preserve"> – formwork for the sides of the panels (expected to be 25 cm high) </t>
  </si>
  <si>
    <r>
      <t xml:space="preserve">Supply and installation of a prefabricated </t>
    </r>
    <r>
      <rPr>
        <b/>
        <sz val="10"/>
        <rFont val="Arial"/>
        <family val="2"/>
        <charset val="238"/>
      </rPr>
      <t>coalescing mineral oil separator</t>
    </r>
    <r>
      <rPr>
        <sz val="10"/>
        <rFont val="Arial"/>
        <family val="2"/>
        <charset val="238"/>
      </rPr>
      <t>, complete with cover plate and Class B 125 kN cast-iron covers and anchoring to a concrete floor slab. With internal protective coating, water filling and all ancillary works and materials. Oil separators to be manufactured in accordance with SIST EN 858. The oil separators must be installed and filled in accordance with the manufacturer’s instructions.</t>
    </r>
  </si>
  <si>
    <r>
      <t xml:space="preserve"> – coalescing oil separator </t>
    </r>
    <r>
      <rPr>
        <b/>
        <sz val="10"/>
        <rFont val="Arial"/>
        <family val="2"/>
        <charset val="238"/>
      </rPr>
      <t>LO1 with double-walled chamber with a capacity of 15l/s</t>
    </r>
    <r>
      <rPr>
        <sz val="10"/>
        <rFont val="Arial"/>
        <family val="2"/>
        <charset val="238"/>
      </rPr>
      <t xml:space="preserve"> (e.g. OIL-TECH 15 or equivalent) The double-walled chamber is to be fitted with an interstitial leak detector.</t>
    </r>
  </si>
  <si>
    <r>
      <t xml:space="preserve">The scope and delivery price also includes:
•	stainless steel </t>
    </r>
    <r>
      <rPr>
        <b/>
        <sz val="10"/>
        <rFont val="Arial"/>
        <family val="2"/>
        <charset val="238"/>
      </rPr>
      <t xml:space="preserve">connecting elements </t>
    </r>
    <r>
      <rPr>
        <sz val="10"/>
        <rFont val="Arial"/>
        <family val="2"/>
        <charset val="238"/>
      </rPr>
      <t xml:space="preserve">for DN100 pipes. Steel to AISI304L or 1.4301 quality Connection by welding of joints The positions of the pipe connections must correspond to the connecting pipe.
•	</t>
    </r>
    <r>
      <rPr>
        <b/>
        <sz val="10"/>
        <rFont val="Arial"/>
        <family val="2"/>
        <charset val="238"/>
      </rPr>
      <t>preparation of assembly drawings</t>
    </r>
    <r>
      <rPr>
        <sz val="10"/>
        <rFont val="Arial"/>
        <family val="2"/>
        <charset val="238"/>
      </rPr>
      <t xml:space="preserve"> for installation during construction of the facility, such as assembly sketches, assembly details, etc.;</t>
    </r>
  </si>
  <si>
    <r>
      <t xml:space="preserve"> – </t>
    </r>
    <r>
      <rPr>
        <b/>
        <sz val="10"/>
        <rFont val="Arial"/>
        <family val="2"/>
        <charset val="238"/>
      </rPr>
      <t>interstitial leak detector</t>
    </r>
    <r>
      <rPr>
        <sz val="10"/>
        <rFont val="Arial"/>
        <family val="2"/>
        <charset val="238"/>
      </rPr>
      <t>: 230 VAC power supply, gauge must have at least 1 x relay output (no potential SPDT contact) for the leak alarm signal and 1 x 4...20 mA continuous output signal. The gauge must have an ethernet communication interface (TCP/IP) for connection to the CNS facility. Parameter monitoring must be via a web browser, complete with all integration (software) with the CNS.</t>
    </r>
  </si>
  <si>
    <r>
      <t xml:space="preserve">·	</t>
    </r>
    <r>
      <rPr>
        <b/>
        <sz val="10"/>
        <rFont val="Arial"/>
        <family val="2"/>
        <charset val="238"/>
      </rPr>
      <t>start-up and testing</t>
    </r>
    <r>
      <rPr>
        <sz val="10"/>
        <rFont val="Arial"/>
        <family val="2"/>
        <charset val="238"/>
      </rPr>
      <t xml:space="preserve"> – test operation comprising an inspection of installations and equipment, a review of the functioning of leakage control elements, settings and achievement of the prescribed parameters; test operation lasts 72 hours uninterrupted;</t>
    </r>
  </si>
  <si>
    <r>
      <t xml:space="preserve">	</t>
    </r>
    <r>
      <rPr>
        <b/>
        <sz val="10"/>
        <rFont val="Arial"/>
        <family val="2"/>
        <charset val="238"/>
      </rPr>
      <t>supply and assembly of stainless steel nameplates</t>
    </r>
    <r>
      <rPr>
        <sz val="10"/>
        <rFont val="Arial"/>
        <family val="2"/>
        <charset val="238"/>
      </rPr>
      <t xml:space="preserve"> with engraved markings of the equipment schematics or in agreement with the contracting authority;
	</t>
    </r>
    <r>
      <rPr>
        <b/>
        <sz val="10"/>
        <rFont val="Arial"/>
        <family val="2"/>
        <charset val="238"/>
      </rPr>
      <t>performance of IQ</t>
    </r>
    <r>
      <rPr>
        <sz val="10"/>
        <rFont val="Arial"/>
        <family val="2"/>
        <charset val="238"/>
      </rPr>
      <t xml:space="preserve"> (installation qualification) checks according to the GEP commissioning protocol and documentation of the installation qualification, including rectification of original installation defects;</t>
    </r>
  </si>
  <si>
    <r>
      <t xml:space="preserve">	</t>
    </r>
    <r>
      <rPr>
        <b/>
        <sz val="10"/>
        <rFont val="Arial"/>
        <family val="2"/>
        <charset val="238"/>
      </rPr>
      <t>performance of OQ</t>
    </r>
    <r>
      <rPr>
        <sz val="10"/>
        <rFont val="Arial"/>
        <family val="2"/>
        <charset val="238"/>
      </rPr>
      <t xml:space="preserve"> </t>
    </r>
    <r>
      <rPr>
        <b/>
        <sz val="10"/>
        <rFont val="Arial"/>
        <family val="2"/>
        <charset val="238"/>
      </rPr>
      <t>measurements</t>
    </r>
    <r>
      <rPr>
        <sz val="10"/>
        <rFont val="Arial"/>
        <family val="2"/>
        <charset val="238"/>
      </rPr>
      <t xml:space="preserve"> (operation qualification) and documentation of operational measurements, including setting of parameters;
	</t>
    </r>
    <r>
      <rPr>
        <b/>
        <sz val="10"/>
        <rFont val="Arial"/>
        <family val="2"/>
        <charset val="238"/>
      </rPr>
      <t xml:space="preserve">recording of the as-built condition </t>
    </r>
    <r>
      <rPr>
        <sz val="10"/>
        <rFont val="Arial"/>
        <family val="2"/>
        <charset val="238"/>
      </rPr>
      <t xml:space="preserve">– running records of any changes made during execution, plotting and recording in the PZI project documentation; and
	</t>
    </r>
    <r>
      <rPr>
        <b/>
        <sz val="10"/>
        <rFont val="Arial"/>
        <family val="2"/>
        <charset val="238"/>
      </rPr>
      <t>preparation of handover documentation</t>
    </r>
    <r>
      <rPr>
        <sz val="10"/>
        <rFont val="Arial"/>
        <family val="2"/>
        <charset val="238"/>
      </rPr>
      <t xml:space="preserve"> in print and electronic form, which must include declarations, proof of reliability of the facility, certificates and attestations for the materials and equipment installed, records of tests and measurements, instructions for use and maintenance.</t>
    </r>
  </si>
  <si>
    <r>
      <t xml:space="preserve">Supply and installation of a </t>
    </r>
    <r>
      <rPr>
        <b/>
        <sz val="10"/>
        <rFont val="Arial"/>
        <family val="2"/>
        <charset val="238"/>
      </rPr>
      <t>double-walled horizontal tank</t>
    </r>
    <r>
      <rPr>
        <sz val="10"/>
        <rFont val="Arial"/>
        <family val="2"/>
        <charset val="238"/>
      </rPr>
      <t xml:space="preserve"> with a diameter of 2,000 mm, length approx. 4,170 mm, useful volume, taking into account the location of the overflow outlet, must be at least 12 m</t>
    </r>
    <r>
      <rPr>
        <vertAlign val="superscript"/>
        <sz val="10"/>
        <rFont val="Arial"/>
        <family val="2"/>
        <charset val="238"/>
      </rPr>
      <t>3</t>
    </r>
    <r>
      <rPr>
        <sz val="10"/>
        <rFont val="Arial"/>
        <family val="2"/>
        <charset val="238"/>
      </rPr>
      <t xml:space="preserve"> – for the storage of process water, with two inlet openings:
a DN 500 shaft for inspection access and the insertion of a submersible pump and a DN 500 shaft for connecting the interstitial leak detector and level gauge with cast-iron Class B 125 kN covers. The positions of the pipe connections must correspond to the connecting pipe.
The tank is to be fitted with an interstitial leak detector.</t>
    </r>
  </si>
  <si>
    <t>The tank is to be equipped with a level gauge (LI, LT) and level switch (LAH, LSH). 
The tank must be installed and filled in accordance with the manufacturer’s instructions.</t>
  </si>
  <si>
    <r>
      <t xml:space="preserve">The scope and delivery price also includes 
– stainless steel </t>
    </r>
    <r>
      <rPr>
        <b/>
        <sz val="10"/>
        <rFont val="Arial"/>
        <family val="2"/>
        <charset val="238"/>
      </rPr>
      <t xml:space="preserve">connecting elements </t>
    </r>
    <r>
      <rPr>
        <sz val="10"/>
        <rFont val="Arial"/>
        <family val="2"/>
        <charset val="238"/>
      </rPr>
      <t xml:space="preserve">for DN100 pipes, connection by welding. Steel to AISI304L or 1.4301 quality The positions of the pipe connections must correspond to the connecting pipe.
•	</t>
    </r>
    <r>
      <rPr>
        <b/>
        <sz val="10"/>
        <rFont val="Arial"/>
        <family val="2"/>
        <charset val="238"/>
      </rPr>
      <t>preparation of assembly drawings</t>
    </r>
    <r>
      <rPr>
        <sz val="10"/>
        <rFont val="Arial"/>
        <family val="2"/>
        <charset val="238"/>
      </rPr>
      <t xml:space="preserve"> for installation during construction of the facility, such as assembly sketches, assembly details, etc.;</t>
    </r>
  </si>
  <si>
    <r>
      <t xml:space="preserve"> – </t>
    </r>
    <r>
      <rPr>
        <b/>
        <sz val="10"/>
        <rFont val="Arial"/>
        <family val="2"/>
        <charset val="238"/>
      </rPr>
      <t>interstitial leak detector</t>
    </r>
    <r>
      <rPr>
        <sz val="10"/>
        <rFont val="Arial"/>
        <family val="2"/>
        <charset val="238"/>
      </rPr>
      <t>: 230 VAC power supply, meter must have at least 1 x relay output (no potential SPDT contact) for the leak alarm signal and 1 x 4...20 mA continuous output signal. The gauge must have an ethernet communication interface (TCP/IP) for connection to the CNS facility. Parameter monitoring must be via a web browser, complete with all integration (software) with the CNS.</t>
    </r>
  </si>
  <si>
    <r>
      <t xml:space="preserve"> –</t>
    </r>
    <r>
      <rPr>
        <b/>
        <sz val="10"/>
        <rFont val="Arial"/>
        <family val="2"/>
        <charset val="238"/>
      </rPr>
      <t xml:space="preserve"> level measurement: 230 VAC/DC power supply</t>
    </r>
    <r>
      <rPr>
        <sz val="10"/>
        <rFont val="Arial"/>
        <family val="2"/>
        <charset val="238"/>
      </rPr>
      <t>, 1 x 4...20 mA continuous output signal and at least 1 x adjustable relay output (no potential SPDT contact) for high new alarm signal. The gauge must have an RS-485 communication interface (Modbus RTU) for connection to the CNS facility. Parameter monitoring must be via a web browser, complete with all integration (software) with the CNS.</t>
    </r>
  </si>
  <si>
    <r>
      <t xml:space="preserve">·	</t>
    </r>
    <r>
      <rPr>
        <b/>
        <sz val="10"/>
        <rFont val="Arial"/>
        <family val="2"/>
        <charset val="238"/>
      </rPr>
      <t>start-up and testing</t>
    </r>
    <r>
      <rPr>
        <sz val="10"/>
        <rFont val="Arial"/>
        <family val="2"/>
        <charset val="238"/>
      </rPr>
      <t xml:space="preserve"> – test operation comprising an inspection of installations and equipment, a review of the functioning of leakage control elements, settings and achievement of the prescribed parameters; test operation lasts 72 hours uninterrupted;
	</t>
    </r>
    <r>
      <rPr>
        <b/>
        <sz val="10"/>
        <rFont val="Arial"/>
        <family val="2"/>
        <charset val="238"/>
      </rPr>
      <t>supply and assembly of stainless steel nameplates</t>
    </r>
    <r>
      <rPr>
        <sz val="10"/>
        <rFont val="Arial"/>
        <family val="2"/>
        <charset val="238"/>
      </rPr>
      <t xml:space="preserve"> with engraved markings of the equipment schematics or in agreement with the contracting authority;</t>
    </r>
  </si>
  <si>
    <r>
      <t xml:space="preserve">	</t>
    </r>
    <r>
      <rPr>
        <b/>
        <sz val="10"/>
        <rFont val="Arial"/>
        <family val="2"/>
        <charset val="238"/>
      </rPr>
      <t>performance of IQ</t>
    </r>
    <r>
      <rPr>
        <sz val="10"/>
        <rFont val="Arial"/>
        <family val="2"/>
        <charset val="238"/>
      </rPr>
      <t xml:space="preserve"> (installation qualification) checks according to the GEP commissioning protocol and documentation of the installation qualification, including rectification of original installation defects;
	</t>
    </r>
    <r>
      <rPr>
        <b/>
        <sz val="10"/>
        <rFont val="Arial"/>
        <family val="2"/>
        <charset val="238"/>
      </rPr>
      <t>performance of OQ</t>
    </r>
    <r>
      <rPr>
        <sz val="10"/>
        <rFont val="Arial"/>
        <family val="2"/>
        <charset val="238"/>
      </rPr>
      <t xml:space="preserve"> </t>
    </r>
    <r>
      <rPr>
        <b/>
        <sz val="10"/>
        <rFont val="Arial"/>
        <family val="2"/>
        <charset val="238"/>
      </rPr>
      <t>measurements</t>
    </r>
    <r>
      <rPr>
        <sz val="10"/>
        <rFont val="Arial"/>
        <family val="2"/>
        <charset val="238"/>
      </rPr>
      <t xml:space="preserve"> (operation qualification) and documentation of operational measurements, including setting of parameters;</t>
    </r>
  </si>
  <si>
    <r>
      <t xml:space="preserve">	</t>
    </r>
    <r>
      <rPr>
        <b/>
        <sz val="10"/>
        <rFont val="Arial"/>
        <family val="2"/>
        <charset val="238"/>
      </rPr>
      <t xml:space="preserve">recording of the as-built condition </t>
    </r>
    <r>
      <rPr>
        <sz val="10"/>
        <rFont val="Arial"/>
        <family val="2"/>
        <charset val="238"/>
      </rPr>
      <t xml:space="preserve">– running records of any changes made during execution, plotting and recording in the PZI project documentation; and
	</t>
    </r>
    <r>
      <rPr>
        <b/>
        <sz val="10"/>
        <rFont val="Arial"/>
        <family val="2"/>
        <charset val="238"/>
      </rPr>
      <t>preparation of handover documentation</t>
    </r>
    <r>
      <rPr>
        <sz val="10"/>
        <rFont val="Arial"/>
        <family val="2"/>
        <charset val="238"/>
      </rPr>
      <t xml:space="preserve"> in print and electronic form, which must include declarations, proof of reliability of the facility, certificates and attestations for the materials and equipment installed, records of tests and measurements, instructions for use and maintenance.</t>
    </r>
  </si>
  <si>
    <t>– PE DN 110 – connections to the sliding door foundations</t>
  </si>
  <si>
    <t xml:space="preserve">– PE DN 160 </t>
  </si>
  <si>
    <t>– PE DN 315</t>
  </si>
  <si>
    <t>– PE DN 400</t>
  </si>
  <si>
    <t>– PE DN 630</t>
  </si>
  <si>
    <t>– trench DN 500 at depth of to 1 m – at sliding doors</t>
  </si>
  <si>
    <t>– trench DN 800 at depth of up to 1 m – with additional lateral connection</t>
  </si>
  <si>
    <t>– trench DN 800 at depth of 1–1.5 m – with additional lateral connection</t>
  </si>
  <si>
    <t>– trench DN 1000 at depth of 1–1.5 m – with additional lateral connection</t>
  </si>
  <si>
    <t>– trench DN 1000 at depth of 1.5–2 m</t>
  </si>
  <si>
    <t>– trench DN 1000 at depth of 1.5–2 m – with additional lateral connection</t>
  </si>
  <si>
    <t>– trench DN 1200 at depth of 2–2.5 m – with additional lateral connection</t>
  </si>
  <si>
    <t>Supply and installation of cast-iron covers fi50 cm, including installation of bedding, installation of a 1:3 cement mortar frame and other ancillary works, mortar application and delivery to installation site</t>
  </si>
  <si>
    <t>– PE DN 200 – connections to drains</t>
  </si>
  <si>
    <t>– PE DN 250</t>
  </si>
  <si>
    <r>
      <t xml:space="preserve">Complete construction of </t>
    </r>
    <r>
      <rPr>
        <b/>
        <sz val="10"/>
        <rFont val="Arial"/>
        <family val="2"/>
        <charset val="238"/>
      </rPr>
      <t xml:space="preserve">under-curb storm drains </t>
    </r>
    <r>
      <rPr>
        <sz val="10"/>
        <rFont val="Arial"/>
        <family val="2"/>
        <charset val="238"/>
      </rPr>
      <t>(DN500 PE shaft) to a depth of up to 2 m with a channel cover with a bearing capacity of 125 kN suitable for PE trenches</t>
    </r>
  </si>
  <si>
    <r>
      <t xml:space="preserve">Complete construction of </t>
    </r>
    <r>
      <rPr>
        <b/>
        <sz val="10"/>
        <rFont val="Arial"/>
        <family val="2"/>
        <charset val="238"/>
      </rPr>
      <t xml:space="preserve">roadway storm drains </t>
    </r>
    <r>
      <rPr>
        <sz val="10"/>
        <rFont val="Arial"/>
        <family val="2"/>
        <charset val="238"/>
      </rPr>
      <t>from a DN500 PE trench to a depth of up to 2 m with a channel inlet grate with 500 mm ditch with a bearing capacity of 400kN.</t>
    </r>
  </si>
  <si>
    <t>Connection of fi160 drain pipes to sewer pipes of any diameter</t>
  </si>
  <si>
    <r>
      <t>OIL SEPARATORS</t>
    </r>
    <r>
      <rPr>
        <sz val="10"/>
        <rFont val="Arial"/>
        <family val="2"/>
        <charset val="238"/>
      </rPr>
      <t xml:space="preserve">
The earthworks for the installation of oil separators are included under the sewer system items.</t>
    </r>
  </si>
  <si>
    <t>Complete production of a foundation load-bearing slab and protective plate coverings for oil separators:</t>
  </si>
  <si>
    <t>Supply and installation of a prefabricated coalescing mineral oil separator, complete with cover plate and Class B 400 kN cast-iron covers and anchoring to a concrete floor slab With internal protective coating, water filling and all ancillary works and materials Oil separators to be manufactured in accordance with SIST EN 858 The oil separators must be installed and filled in accordance with the manufacturer’s instructions.
The oil separators must be suitable for installation under road surfaces.</t>
  </si>
  <si>
    <r>
      <t xml:space="preserve"> – coalescing oil separator </t>
    </r>
    <r>
      <rPr>
        <b/>
        <sz val="10"/>
        <rFont val="Arial"/>
        <family val="2"/>
        <charset val="238"/>
      </rPr>
      <t>LO2</t>
    </r>
    <r>
      <rPr>
        <sz val="10"/>
        <rFont val="Arial"/>
        <family val="2"/>
        <charset val="238"/>
      </rPr>
      <t xml:space="preserve"> with by-pass capacity 150l/s (e.g. OIL-TECH BP 15 or equivalent)</t>
    </r>
  </si>
  <si>
    <r>
      <t xml:space="preserve"> – coalescing oil separator </t>
    </r>
    <r>
      <rPr>
        <b/>
        <sz val="10"/>
        <rFont val="Arial"/>
        <family val="2"/>
        <charset val="238"/>
      </rPr>
      <t>LO3</t>
    </r>
    <r>
      <rPr>
        <sz val="10"/>
        <rFont val="Arial"/>
        <family val="2"/>
        <charset val="238"/>
      </rPr>
      <t xml:space="preserve"> with by-pass capacity 80l/s (e.g. OIL-TECH BP 10 or equivalent)</t>
    </r>
  </si>
  <si>
    <t>This inventory also includes construction works for the F1 channel in the section leading between the hall above the silo and the JF1 trench. Piping is covered by the mechanical plan.</t>
  </si>
  <si>
    <t>Excavation of trenches for sewer pipes with expansion of the excavation for trenches, trench inlets and other sewer structures with removal of material to the edge of the excavation
 – excavation in Category III – gravel</t>
  </si>
  <si>
    <t>– PE DN 160</t>
  </si>
  <si>
    <t>– trench DN 800 at depth of 1.5–2 m</t>
  </si>
  <si>
    <t>– trench DN 800 at depth of 1–1.5 m – cascading</t>
  </si>
  <si>
    <t>– trench DN 1000 at depth of 2–2.5 m</t>
  </si>
  <si>
    <t>– trench DN 1000 at depth of 2.5–3 m</t>
  </si>
  <si>
    <t>– trench DN 1000 at depth of 2–2.5 m – cascading with lateral inflow</t>
  </si>
  <si>
    <t>Construction of inspection shafts,
trench inlets and other sewer installations,
including bed preparation, sealing of joints, etc.</t>
  </si>
  <si>
    <t>T O T A L  MUNICIPAL WASTEWATER SEWER SYSTEM (F):</t>
  </si>
  <si>
    <t>The excavation of fertile soil (humus) and the construction of the embankment up to the elevation of the substructure +154.70 m or to the elevation of the humusing is covered by the “Vrbina LILW repository no. NRVB-B052/058-2” project.</t>
  </si>
  <si>
    <t>Measurements of excavations and transport shall be performed on ground in its natural state, while measurements of embankments shall be performed on inbuilt ground.
Unit prices shall include all costs specified in the General Conditions for Earthworks in the tender documentation.</t>
  </si>
  <si>
    <t>Tree planting and greening are included in the landscaping inventory.</t>
  </si>
  <si>
    <t>LANDSCAPING IN THE AREA OF THE PLATEAU AND PARKS</t>
  </si>
  <si>
    <t>Landscaping of areas by spreading excavated soil (precision +-5cm) prior to placing a fertile soil layer on top Shaping of the terrain to the projected gradients with gentle rolling</t>
  </si>
  <si>
    <t xml:space="preserve"> – Green areas between buildings</t>
  </si>
  <si>
    <t xml:space="preserve"> – Remaining areas within the LILW repository perimeter fence</t>
  </si>
  <si>
    <t xml:space="preserve"> – Areas along the outer perimeter path</t>
  </si>
  <si>
    <t>Loosening of compacted soil prior to filling with fertile soil (humus) The method and depth of loosening shall be determined on site depending on the compacted nature of the soil.
The calculation unit is the hectare (ha).</t>
  </si>
  <si>
    <t xml:space="preserve"> – Loosening by milling to a depth of approx. 25 cm</t>
  </si>
  <si>
    <t>ha</t>
  </si>
  <si>
    <t xml:space="preserve"> – Deep loosening of the soil to a depth of 25–50 cm and milling to a depth of up to 25 cm (e.g. in the area of transport routes)</t>
  </si>
  <si>
    <t>Humusing of green areas between buildings to a thickness of 0.30 m by loading and delivering soil from the construction site depot over an average distance of up to 500 m, spreading and levelling (precision +-3 cm)</t>
  </si>
  <si>
    <r>
      <t>Additional fertilisation with high-quality fertiliser of natural origin containing micro-organisms that biologically activate the soil Fertiliser of the same quality as Biogrena (manufacturer Unichem d.o.o.), use of 20 kg of fertiliser per 100 m</t>
    </r>
    <r>
      <rPr>
        <vertAlign val="superscript"/>
        <sz val="10"/>
        <rFont val="Arial CE"/>
        <charset val="238"/>
      </rPr>
      <t>2</t>
    </r>
    <r>
      <rPr>
        <sz val="10"/>
        <rFont val="Arial CE"/>
        <charset val="238"/>
      </rPr>
      <t xml:space="preserve"> (2 t/ha) per layer of a thickness of approx. 30 cm Fertiliser to be buried at shallow depth 
As a general rule, due to the long-term nature of the construction site depot, fertile soil from the construction site depot should be fertilised.
To be measured by the fertilised area of fertile soil</t>
    </r>
  </si>
  <si>
    <t>If a tree is planted at the site of an existing gravel embankment, it should be replaced with soil (e.g. mulch). The item includes the excavation of the gravel embankment, its transport to a depot in the construction site area and the construction of a new earth embankment with loading and access from the depot. The gravel material must be replaced at least 3 m from a tree to a depth of at least 0.70 m (including a humus layer of 1 m).</t>
  </si>
  <si>
    <t>LANDSCAPING OF GRASSLAND AND WOODLAND</t>
  </si>
  <si>
    <r>
      <t xml:space="preserve">Landscaping of areas to be </t>
    </r>
    <r>
      <rPr>
        <b/>
        <sz val="10"/>
        <rFont val="Arial CE"/>
        <charset val="238"/>
      </rPr>
      <t xml:space="preserve">planted with trees </t>
    </r>
    <r>
      <rPr>
        <sz val="10"/>
        <rFont val="Arial CE"/>
        <charset val="238"/>
      </rPr>
      <t>and the shaping of the terrain to the projected gradients or adaptation to the existing terrain The fertile soil (topsoil) layer must be at least 30 cm thick. 
The calculation unit is the hectare (ha).</t>
    </r>
  </si>
  <si>
    <r>
      <t xml:space="preserve">Landscaping of areas for </t>
    </r>
    <r>
      <rPr>
        <b/>
        <sz val="10"/>
        <rFont val="Arial CE"/>
        <charset val="238"/>
      </rPr>
      <t xml:space="preserve">sowing (arable field areas) </t>
    </r>
    <r>
      <rPr>
        <sz val="10"/>
        <rFont val="Arial CE"/>
        <charset val="238"/>
      </rPr>
      <t>and the shaping of the terrain to the projected gradients or adaptation to the existing terrain. The fertile soil (topsoil) layer must be at least 30 cm thick. The calculation unit is the hectare (ha).</t>
    </r>
  </si>
  <si>
    <t>Loosening of fine-graded areas of fertile soil. The method of loosening should be determined on site according to the compacted nature of the soil. The calculation unit is the hectare (ha).</t>
  </si>
  <si>
    <t>EXISTING HUMUS SOIL DEPOT</t>
  </si>
  <si>
    <t>Pedological analysis of soil at the temporary depot Analysis to be carried out in the top layer (10 cm thick) and then in 1 m layers of deposited soil at three sites. The analysis should include: soil acidity (pH), available phosphorus, potassium, magnesium and organic matter. The report should include fertilisation instructions.</t>
  </si>
  <si>
    <r>
      <t>Sowing of black clover (</t>
    </r>
    <r>
      <rPr>
        <i/>
        <sz val="10"/>
        <rFont val="Arial CE"/>
        <charset val="238"/>
      </rPr>
      <t>Trifolium pratense</t>
    </r>
    <r>
      <rPr>
        <sz val="10"/>
        <rFont val="Arial CE"/>
        <charset val="238"/>
      </rPr>
      <t>) for green fertilisation on the humic soil construction site depot: 20 kg/ha (sowing to take place at the depot after removal of the top layer of living soil)</t>
    </r>
  </si>
  <si>
    <t>REMOVAL OF SURPLUS MATERIAL</t>
  </si>
  <si>
    <t xml:space="preserve">Loading and removal of surplus earth material up to Category III to a permanent disposal site to be provided by the contractor, with all disposal costs and any fees </t>
  </si>
  <si>
    <t>T O T A L  EARTHWORKS:</t>
  </si>
  <si>
    <t>LOT 2 – Repository facilities</t>
  </si>
  <si>
    <t>A.1.</t>
  </si>
  <si>
    <r>
      <t xml:space="preserve">Complete </t>
    </r>
    <r>
      <rPr>
        <b/>
        <sz val="10"/>
        <rFont val="Arial CE"/>
        <charset val="238"/>
      </rPr>
      <t>construction</t>
    </r>
    <r>
      <rPr>
        <sz val="10"/>
        <rFont val="Arial CE"/>
        <charset val="238"/>
      </rPr>
      <t xml:space="preserve"> </t>
    </r>
    <r>
      <rPr>
        <b/>
        <sz val="10"/>
        <rFont val="Arial CE"/>
        <charset val="238"/>
      </rPr>
      <t>site organisation</t>
    </r>
    <r>
      <rPr>
        <sz val="10"/>
        <rFont val="Arial CE"/>
        <charset val="238"/>
      </rPr>
      <t xml:space="preserve"> for the entire scope of works covered by the tender and for the entire duration of construction up to the final handover of the facilities to the developer. The works cover:
– the erection of temporary construction site structures;
– the arrangement of temporary communication and transport routes with traffic signs and markings and connections to public roads, with all necessary documentation, permits and approvals; 
– the preparation of areas for the installation of temporary structures and restoration of these areas after the completion of works;
– the securing of the construction site from its surroundings and from third parties (fences);
– the temporary supply of water, energy and telephone services, and wastewater management;
– measures to ensure occupational health and safety at the construction site;
– environmental protection measures;
– the management of waste generated at the construction site in accordance with regulations (removal to a regulated waste disposal site);
– regular testing in accordance with the project design and regulations;
– maintenance of the construction site area: mowing (mulching) in the area of the non-load-bearing embankment, humus landfill, etc., controlling of invasive plants and weeds in the area of the load-bearing embankment, etc.;</t>
    </r>
  </si>
  <si>
    <t xml:space="preserve"> – all other activities and works necessary for the construction and completion of the works concerned in accordance with general construction practices and standards applicable in Slovenia, other than those shown under separate headings in this inventory. </t>
  </si>
  <si>
    <t xml:space="preserve"> – Establishment of construction site</t>
  </si>
  <si>
    <r>
      <t xml:space="preserve">– Operation and maintenance of the entire construction site </t>
    </r>
    <r>
      <rPr>
        <b/>
        <sz val="10"/>
        <rFont val="Arial CE"/>
        <charset val="238"/>
      </rPr>
      <t>including the temporary access road from Vrbinska cesta to the LILW repository</t>
    </r>
    <r>
      <rPr>
        <sz val="10"/>
        <rFont val="Arial CE"/>
        <family val="2"/>
        <charset val="238"/>
      </rPr>
      <t xml:space="preserve"> fence for the duration of the construction period (to be billed on a monthly basis according to the duration of site operation).</t>
    </r>
  </si>
  <si>
    <t>monthly</t>
  </si>
  <si>
    <t xml:space="preserve"> – Construction site clearance, clean-up and restoration to its final state in accordance with the project design documentation</t>
  </si>
  <si>
    <r>
      <t xml:space="preserve">Complete works for the </t>
    </r>
    <r>
      <rPr>
        <b/>
        <sz val="10"/>
        <rFont val="Arial CE"/>
        <charset val="238"/>
      </rPr>
      <t>provision of capacities and amenities for the contracting authority’s use</t>
    </r>
    <r>
      <rPr>
        <sz val="10"/>
        <rFont val="Arial CE"/>
        <charset val="238"/>
      </rPr>
      <t xml:space="preserve"> in accordance with the tender documentation (Special Technical Conditions for Organisation of the Construction Site, document no. NRVB---6X1020)</t>
    </r>
  </si>
  <si>
    <r>
      <t>Container complex approx. 12 x 35 m (approx. 420 m</t>
    </r>
    <r>
      <rPr>
        <vertAlign val="superscript"/>
        <sz val="10"/>
        <rFont val="Arial CE"/>
        <charset val="238"/>
      </rPr>
      <t>2</t>
    </r>
    <r>
      <rPr>
        <sz val="10"/>
        <rFont val="Arial CE"/>
        <charset val="238"/>
      </rPr>
      <t>) with all interior fittings, fire extinguishers, footwear-cleaning equipment as per the tender documentation</t>
    </r>
  </si>
  <si>
    <t>Multifunctional devices (e.g. DEVELOP Ineo + 458)</t>
  </si>
  <si>
    <t>LCD TV screen (e.g. 4K Samsung 85 inch)</t>
  </si>
  <si>
    <t>Laptop connected to LCD TV</t>
  </si>
  <si>
    <t>Communications cabinets</t>
  </si>
  <si>
    <r>
      <t xml:space="preserve"> – Covered and asphalted parking areas for the contracting authority’s vehicles by the containers, 25 parking places, minimum canopy length 7 m. Approximate asphalted surface area 3,400 m</t>
    </r>
    <r>
      <rPr>
        <vertAlign val="superscript"/>
        <sz val="10"/>
        <rFont val="Arial CE"/>
        <charset val="238"/>
      </rPr>
      <t>2</t>
    </r>
  </si>
  <si>
    <t xml:space="preserve"> – Operation and maintenance of facilities for the provision of capacities and amenities for the contracting authority’s use for the duration of construction (to be billed on a monthly basis according to the duration of construction site operation)</t>
  </si>
  <si>
    <t xml:space="preserve"> – Removal of facilities for the provision of capacities and amenities for the contracting authority’s use, cleaning and restoration to original state</t>
  </si>
  <si>
    <r>
      <t xml:space="preserve">Complete erection of a </t>
    </r>
    <r>
      <rPr>
        <b/>
        <sz val="10"/>
        <rFont val="Arial CE"/>
        <charset val="238"/>
      </rPr>
      <t>construction site signboard</t>
    </r>
    <r>
      <rPr>
        <sz val="10"/>
        <rFont val="Arial CE"/>
        <charset val="238"/>
      </rPr>
      <t xml:space="preserve"> up to 6 m</t>
    </r>
    <r>
      <rPr>
        <vertAlign val="superscript"/>
        <sz val="10"/>
        <rFont val="Arial CE"/>
        <charset val="238"/>
      </rPr>
      <t>2</t>
    </r>
    <r>
      <rPr>
        <sz val="10"/>
        <rFont val="Arial CE"/>
        <charset val="238"/>
      </rPr>
      <t xml:space="preserve"> in size, with supporting structure, foundations and information in accordance with regulations and the contracting authority’s requirements.
Maintenance of the signboard for the duration of construction and its removal upon the completion of works.</t>
    </r>
  </si>
  <si>
    <t>STAIRCASE FOR ACCESS TO THE SILO DURING CONSTRUCTION WORKS</t>
  </si>
  <si>
    <t xml:space="preserve">Supply and erection of metal structures in the silo made of hot-dip galvanised S235JR structural steel elements. The contractor shall also include in the unit price the design, the structural assessment of the structure, the preparation of the workshop documentation and the proof of the reliability of the structure, execution class EXC 2. Design, supply and installation in accordance with the Special Technical Conditions for Organisation of the Construction Site, NRVB---6X1020 report, point 3.11. </t>
  </si>
  <si>
    <r>
      <t xml:space="preserve">Preparation of PZI and workshop documentation in accordance with the Construction Act and the Rules on the detailed content of documentation and forms associated with civil construction for the entire access staircase to the silo, including anchoring in the silo floor slab and the arrangement of assembly passages to worksite areas. </t>
    </r>
    <r>
      <rPr>
        <b/>
        <sz val="10"/>
        <rFont val="Arial CE"/>
        <charset val="238"/>
      </rPr>
      <t>The structure must be capable of being fully dismantled and of providing the essential characteristics of a building for general/public use.</t>
    </r>
  </si>
  <si>
    <t>Manufacture, supply and erection of a hot-dip galvanised steel staircase with complete equipment, anchoring elements, handrails, walkways, prefabricated ramps for access to working areas, exit ramp from the staircase, substructure for risers and optional lift. Staircase comprising:</t>
  </si>
  <si>
    <t>Load-bearing structure:     140 t</t>
  </si>
  <si>
    <r>
      <t>Grated walkway 22/22-30/3 mm with reinforced edges: 480 m</t>
    </r>
    <r>
      <rPr>
        <vertAlign val="superscript"/>
        <sz val="10"/>
        <rFont val="Arial"/>
        <family val="2"/>
        <charset val="238"/>
      </rPr>
      <t>2</t>
    </r>
  </si>
  <si>
    <t>Treads from grated walkway 22/22-30/3 mm with reinforced and non-slip edge, size 28 x 150 cm, 290 pcs</t>
  </si>
  <si>
    <t>Dismantling of complete staircase with loading and removal to the contracting authority’s depot up to 20 km away</t>
  </si>
  <si>
    <t>Removal of the temporary construction site road after the completion of works, with landscaping in accordance with the project design documentation</t>
  </si>
  <si>
    <r>
      <t>PHYSICAL AND TECHNICAL SECURITY OF THE SITE</t>
    </r>
    <r>
      <rPr>
        <sz val="11"/>
        <rFont val="Arial CE"/>
        <charset val="238"/>
      </rPr>
      <t xml:space="preserve">
within the scope of LOT 1</t>
    </r>
  </si>
  <si>
    <t>CLEANING</t>
  </si>
  <si>
    <r>
      <t xml:space="preserve">Final </t>
    </r>
    <r>
      <rPr>
        <b/>
        <sz val="10"/>
        <rFont val="Arial CE"/>
        <charset val="238"/>
      </rPr>
      <t xml:space="preserve">general cleaning of the entire construction site, facilities </t>
    </r>
    <r>
      <rPr>
        <sz val="10"/>
        <rFont val="Arial CE"/>
        <charset val="238"/>
      </rPr>
      <t>(TB, ASB, hall above the silo and other minor structures), equipment and exterior arrangement areas prior to the technical inspection and the handover of the facilities to the contracting authority.</t>
    </r>
  </si>
  <si>
    <r>
      <t>SURVEYING WORKS</t>
    </r>
    <r>
      <rPr>
        <sz val="10"/>
        <rFont val="Arial CE"/>
        <charset val="238"/>
      </rPr>
      <t xml:space="preserve">
for the entire scope of LOT 2</t>
    </r>
  </si>
  <si>
    <t>Official stakeout of the repository sites that are the subject of the invitation to tender in accordance with surveying regulations Preparation of stakeout documentation with a stakeout record</t>
  </si>
  <si>
    <t>Stakeout of the axis of the road, on flat
terrain – internal roads</t>
  </si>
  <si>
    <t xml:space="preserve">Establishment of profiles, stakeout on both sides and
other ancillary works with all dimensions and measurements,
– on flat terrain
To be billed on a monthly basis as a percentage of the contract value of the recognised works performed </t>
  </si>
  <si>
    <t xml:space="preserve">Securing of axis profiles, on both sides with stakes secured by a lath triangle, markings on stakes, 2 x levelling and record – on flat terrain
To be billed on a monthly basis as a percentage of the contract value of the recognised works performed </t>
  </si>
  <si>
    <t>Surveying works for stakeout and establishment of profiles for excavations and embankments, roads, etc.  
This item includes all surveying works for the construction of the works concerned other that those shown separately under various items and those specified in the General Provisions for Surveying Works in this inventory of works.</t>
  </si>
  <si>
    <t>Production of surveying records of the actual as-built condition of all construction works and production of a certified as-built plan</t>
  </si>
  <si>
    <t>T O T A L  ORGANISATION OF CONSTRUCTION SITE AND OTHER WORKS DURING CONSTRUCTION:</t>
  </si>
  <si>
    <t>GEODETSKA OPAZOVANJA V ČASU GRADNJE</t>
  </si>
  <si>
    <t>Elaboration of the final report of geodetic monitoring during construction report and delivery to client in 6 copies and a digital form on a CD.</t>
  </si>
  <si>
    <t>Complete construction of reference points on the embankment plateau in accordance with the detailed design documentation (layout, type of realisation).</t>
  </si>
  <si>
    <t>Implementation of zero measurement in accordance with the monitoring project and an elaboration report.</t>
  </si>
  <si>
    <t xml:space="preserve">Implementation of regular periodic and extraordinary observations during construction in accordance with design documentation. Measurements of rock movements during excavation of the construction pit and movements of civil structures during construction (silo, control pool, technological facility, plateau).
To be billed monthly in an amount proportional to the percentage of completed structures that are being measured. </t>
  </si>
  <si>
    <t>Complete installation of reference and control points in/on structures in accordance with instructions in the  detailed design documentation (requirements of a structural engineer). Control points shall be made of brass or stainless steel. Price includes delivery of material and installation into a building structure.</t>
  </si>
  <si>
    <t xml:space="preserve">Document no.: NRVB---7L0001 - Projekt vertikalne in horizontalne geodetske mreže za potrebe opazovanja premikov objektov Odlagališča NSRAO </t>
  </si>
  <si>
    <t>Document no.: NRVB---7L0002 - Program geodetskih opazovanj premikov objektov Odlagališča NSRAO</t>
  </si>
  <si>
    <t>Establishment of horizontal and height reference geodetic network for the purposes of determination of horizontal and vertical deformations and movements of structures and plateau of the repository. Required accuracy of determination for determination of movements of control points is ± 1 mm (error ellipse).</t>
  </si>
  <si>
    <t xml:space="preserve"> - elaboration of horizontal and height reference network documentation</t>
  </si>
  <si>
    <t xml:space="preserve"> - stabilisation of reference and control points in accordance with the approved documentation </t>
  </si>
  <si>
    <t xml:space="preserve"> - elaboration of a written procedure fpr the purposes of determination of horizontal and vertical deformations and  movements (geodetic datum, type, methods and schedule of measurements, equipment, resources, observations analysis, detection of movements, presentation). Input data are detailed design documentation and other documentatios for construction.</t>
  </si>
  <si>
    <t>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</si>
</sst>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0;&quot;&quot;"/>
    <numFmt numFmtId="166" formatCode="#,##0;#,##0;&quot;&quot;"/>
    <numFmt numFmtId="167" formatCode="#,##0.0"/>
  </numFmts>
  <fonts count="31" x14ac:knownFonts="1">
    <font>
      <sz val="10"/>
      <name val="Arial"/>
      <charset val="238"/>
    </font>
    <font>
      <sz val="11"/>
      <color theme="1"/>
      <name val="Calibri"/>
      <family val="2"/>
      <charset val="238"/>
      <scheme val="minor"/>
    </font>
    <font>
      <sz val="10"/>
      <name val="Arial"/>
      <family val="2"/>
      <charset val="238"/>
    </font>
    <font>
      <sz val="10"/>
      <name val="Arial CE"/>
      <charset val="238"/>
    </font>
    <font>
      <b/>
      <sz val="11"/>
      <name val="Arial CE"/>
      <family val="2"/>
      <charset val="238"/>
    </font>
    <font>
      <b/>
      <sz val="10"/>
      <name val="Arial CE"/>
      <family val="2"/>
      <charset val="238"/>
    </font>
    <font>
      <sz val="10"/>
      <name val="Arial CE"/>
      <family val="2"/>
      <charset val="238"/>
    </font>
    <font>
      <b/>
      <sz val="10"/>
      <name val="Arial CE"/>
      <charset val="238"/>
    </font>
    <font>
      <b/>
      <sz val="10"/>
      <name val="Arial"/>
      <family val="2"/>
      <charset val="238"/>
    </font>
    <font>
      <b/>
      <sz val="10"/>
      <name val="Arial Narrow"/>
      <family val="2"/>
      <charset val="238"/>
    </font>
    <font>
      <sz val="10"/>
      <name val="Arial Narrow"/>
      <family val="2"/>
      <charset val="238"/>
    </font>
    <font>
      <u/>
      <sz val="10"/>
      <name val="Arial CE"/>
      <family val="2"/>
      <charset val="238"/>
    </font>
    <font>
      <b/>
      <sz val="10"/>
      <name val="Arial"/>
      <family val="2"/>
    </font>
    <font>
      <b/>
      <sz val="11"/>
      <name val="Arial"/>
      <family val="2"/>
      <charset val="238"/>
    </font>
    <font>
      <sz val="10"/>
      <name val="Arial"/>
      <family val="2"/>
      <charset val="238"/>
    </font>
    <font>
      <sz val="8"/>
      <name val="Arial"/>
      <family val="2"/>
      <charset val="238"/>
    </font>
    <font>
      <b/>
      <sz val="10"/>
      <name val="Times New Roman"/>
      <family val="1"/>
      <charset val="238"/>
    </font>
    <font>
      <sz val="10"/>
      <name val="Arial"/>
      <family val="2"/>
      <charset val="238"/>
    </font>
    <font>
      <b/>
      <sz val="12"/>
      <name val="Arial CE"/>
      <charset val="238"/>
    </font>
    <font>
      <sz val="10"/>
      <color theme="1"/>
      <name val="Arial"/>
      <family val="2"/>
      <charset val="238"/>
    </font>
    <font>
      <sz val="5"/>
      <name val="Courier New CE"/>
      <family val="3"/>
      <charset val="238"/>
    </font>
    <font>
      <sz val="10"/>
      <name val="Times New Roman"/>
      <family val="1"/>
      <charset val="238"/>
    </font>
    <font>
      <b/>
      <sz val="11"/>
      <name val="Arial CE"/>
      <charset val="238"/>
    </font>
    <font>
      <sz val="11"/>
      <name val="Arial"/>
      <family val="2"/>
      <charset val="238"/>
    </font>
    <font>
      <b/>
      <sz val="11"/>
      <name val="Arial Narrow"/>
      <family val="2"/>
      <charset val="238"/>
    </font>
    <font>
      <sz val="10"/>
      <color rgb="FF000000"/>
      <name val="Arial"/>
      <family val="2"/>
      <charset val="238"/>
    </font>
    <font>
      <b/>
      <sz val="14"/>
      <name val="Arial"/>
      <family val="2"/>
      <charset val="238"/>
    </font>
    <font>
      <sz val="11"/>
      <name val="Arial CE"/>
      <charset val="238"/>
    </font>
    <font>
      <vertAlign val="superscript"/>
      <sz val="10"/>
      <name val="Arial CE"/>
      <charset val="238"/>
    </font>
    <font>
      <vertAlign val="superscript"/>
      <sz val="10"/>
      <name val="Arial"/>
      <family val="2"/>
      <charset val="238"/>
    </font>
    <font>
      <i/>
      <sz val="10"/>
      <name val="Arial CE"/>
      <charset val="238"/>
    </font>
  </fonts>
  <fills count="3">
    <fill>
      <patternFill patternType="none"/>
    </fill>
    <fill>
      <patternFill patternType="gray125"/>
    </fill>
    <fill>
      <patternFill patternType="solid">
        <fgColor theme="9" tint="0.59996337778862885"/>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top style="thin">
        <color indexed="64"/>
      </top>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diagonalUp="1" diagonalDown="1">
      <left style="thin">
        <color indexed="64"/>
      </left>
      <right style="thin">
        <color indexed="64"/>
      </right>
      <top style="hair">
        <color indexed="64"/>
      </top>
      <bottom style="hair">
        <color indexed="64"/>
      </bottom>
      <diagonal style="thin">
        <color indexed="64"/>
      </diagonal>
    </border>
  </borders>
  <cellStyleXfs count="29">
    <xf numFmtId="0" fontId="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6" fillId="0" borderId="0"/>
    <xf numFmtId="0" fontId="1" fillId="0" borderId="0"/>
    <xf numFmtId="0" fontId="3" fillId="0" borderId="0"/>
    <xf numFmtId="0" fontId="3" fillId="0" borderId="0"/>
    <xf numFmtId="0" fontId="2" fillId="0" borderId="0"/>
    <xf numFmtId="9" fontId="17" fillId="0" borderId="0" applyFont="0" applyFill="0" applyBorder="0" applyAlignment="0" applyProtection="0"/>
    <xf numFmtId="0" fontId="19" fillId="0" borderId="0"/>
    <xf numFmtId="4" fontId="19" fillId="2" borderId="0">
      <alignment horizontal="right" wrapText="1"/>
      <protection locked="0"/>
    </xf>
    <xf numFmtId="164" fontId="19" fillId="0" borderId="0" applyFont="0" applyFill="0" applyBorder="0" applyAlignment="0" applyProtection="0"/>
    <xf numFmtId="0" fontId="2" fillId="0" borderId="0"/>
    <xf numFmtId="164" fontId="19" fillId="0" borderId="0" applyFont="0" applyFill="0" applyBorder="0" applyAlignment="0" applyProtection="0"/>
    <xf numFmtId="4" fontId="20" fillId="0" borderId="0">
      <alignment vertical="top"/>
      <protection hidden="1"/>
    </xf>
    <xf numFmtId="9" fontId="2" fillId="0" borderId="0" applyFont="0" applyFill="0" applyBorder="0" applyAlignment="0" applyProtection="0"/>
    <xf numFmtId="0" fontId="25" fillId="0" borderId="0" applyNumberFormat="0" applyBorder="0" applyProtection="0"/>
  </cellStyleXfs>
  <cellXfs count="617">
    <xf numFmtId="0" fontId="0" fillId="0" borderId="0" xfId="0"/>
    <xf numFmtId="0" fontId="2" fillId="0" borderId="0" xfId="0" applyFont="1" applyProtection="1"/>
    <xf numFmtId="0" fontId="2" fillId="0" borderId="0" xfId="0" applyFont="1" applyBorder="1" applyProtection="1"/>
    <xf numFmtId="4" fontId="2" fillId="0" borderId="0" xfId="0" applyNumberFormat="1" applyFont="1" applyProtection="1"/>
    <xf numFmtId="0" fontId="2" fillId="0" borderId="0" xfId="0" applyFont="1" applyBorder="1" applyAlignment="1" applyProtection="1">
      <alignment horizontal="left" vertical="center"/>
    </xf>
    <xf numFmtId="166" fontId="2" fillId="0" borderId="0" xfId="0" applyNumberFormat="1" applyFont="1" applyBorder="1" applyAlignment="1" applyProtection="1">
      <alignment horizontal="left" vertical="center"/>
    </xf>
    <xf numFmtId="166" fontId="2" fillId="0" borderId="0" xfId="0" applyNumberFormat="1" applyFont="1" applyAlignment="1" applyProtection="1">
      <alignment vertical="center"/>
    </xf>
    <xf numFmtId="165" fontId="2" fillId="0" borderId="0" xfId="0" applyNumberFormat="1" applyFont="1" applyAlignment="1" applyProtection="1">
      <alignment vertical="center"/>
    </xf>
    <xf numFmtId="49" fontId="5" fillId="0" borderId="0" xfId="9" applyNumberFormat="1" applyFont="1" applyAlignment="1" applyProtection="1">
      <alignment vertical="center"/>
    </xf>
    <xf numFmtId="0" fontId="5" fillId="0" borderId="0" xfId="9" applyFont="1" applyAlignment="1" applyProtection="1">
      <alignment horizontal="right" vertical="center"/>
    </xf>
    <xf numFmtId="165" fontId="5" fillId="0" borderId="0" xfId="9" applyNumberFormat="1" applyFont="1" applyAlignment="1" applyProtection="1">
      <alignment vertical="center"/>
    </xf>
    <xf numFmtId="166" fontId="2" fillId="0" borderId="0" xfId="0" applyNumberFormat="1" applyFont="1" applyProtection="1"/>
    <xf numFmtId="0" fontId="7" fillId="0" borderId="3" xfId="9" applyFont="1" applyBorder="1" applyAlignment="1" applyProtection="1">
      <alignment horizontal="left" vertical="center"/>
    </xf>
    <xf numFmtId="166" fontId="7" fillId="0" borderId="3" xfId="9" applyNumberFormat="1" applyFont="1" applyBorder="1" applyAlignment="1" applyProtection="1">
      <alignment vertical="center"/>
    </xf>
    <xf numFmtId="0" fontId="3" fillId="0" borderId="13" xfId="9" applyFont="1" applyBorder="1" applyAlignment="1" applyProtection="1">
      <alignment vertical="center"/>
    </xf>
    <xf numFmtId="0" fontId="3" fillId="0" borderId="0" xfId="9" applyFont="1" applyBorder="1" applyAlignment="1" applyProtection="1">
      <alignment vertical="center"/>
    </xf>
    <xf numFmtId="0" fontId="3" fillId="0" borderId="0" xfId="9" applyFont="1" applyFill="1" applyBorder="1" applyAlignment="1" applyProtection="1">
      <alignment vertical="center"/>
    </xf>
    <xf numFmtId="4" fontId="3" fillId="0" borderId="0" xfId="9" applyNumberFormat="1" applyFont="1" applyFill="1" applyBorder="1" applyAlignment="1" applyProtection="1">
      <alignment horizontal="center" vertical="center"/>
    </xf>
    <xf numFmtId="4" fontId="3" fillId="0" borderId="0" xfId="9" applyNumberFormat="1" applyFont="1" applyFill="1" applyBorder="1" applyAlignment="1" applyProtection="1">
      <alignment vertical="center"/>
    </xf>
    <xf numFmtId="0" fontId="3" fillId="0" borderId="0" xfId="9" applyFont="1" applyAlignment="1" applyProtection="1">
      <alignment vertical="center"/>
    </xf>
    <xf numFmtId="0" fontId="5" fillId="0" borderId="15" xfId="0" applyFont="1" applyBorder="1" applyAlignment="1" applyProtection="1">
      <alignment vertical="center"/>
    </xf>
    <xf numFmtId="166" fontId="5" fillId="0" borderId="15" xfId="0" applyNumberFormat="1" applyFont="1" applyBorder="1" applyAlignment="1" applyProtection="1">
      <alignment vertical="center"/>
    </xf>
    <xf numFmtId="4" fontId="6" fillId="0" borderId="0" xfId="0" applyNumberFormat="1" applyFont="1" applyFill="1" applyBorder="1" applyAlignment="1" applyProtection="1">
      <alignment vertical="center"/>
    </xf>
    <xf numFmtId="0" fontId="5" fillId="0" borderId="7" xfId="0" applyFont="1" applyBorder="1" applyAlignment="1" applyProtection="1">
      <alignment vertical="center"/>
    </xf>
    <xf numFmtId="166" fontId="5" fillId="0" borderId="7" xfId="0" applyNumberFormat="1" applyFont="1" applyBorder="1" applyAlignment="1" applyProtection="1">
      <alignment vertical="center"/>
    </xf>
    <xf numFmtId="4" fontId="5" fillId="0" borderId="13" xfId="0" applyNumberFormat="1" applyFont="1" applyBorder="1" applyAlignment="1" applyProtection="1">
      <alignment horizontal="right" vertical="center"/>
    </xf>
    <xf numFmtId="4" fontId="5" fillId="0" borderId="0" xfId="0" applyNumberFormat="1" applyFont="1" applyFill="1" applyBorder="1" applyAlignment="1" applyProtection="1">
      <alignment horizontal="right" vertical="center"/>
    </xf>
    <xf numFmtId="0" fontId="6" fillId="0" borderId="0" xfId="0" applyFont="1" applyBorder="1" applyAlignment="1" applyProtection="1">
      <alignment vertical="center"/>
    </xf>
    <xf numFmtId="0" fontId="11" fillId="0" borderId="0" xfId="0" applyFont="1" applyFill="1" applyBorder="1" applyProtection="1"/>
    <xf numFmtId="0" fontId="11" fillId="0" borderId="0" xfId="0" applyFont="1" applyBorder="1" applyProtection="1"/>
    <xf numFmtId="0" fontId="6" fillId="0" borderId="0" xfId="0" applyFont="1" applyFill="1" applyBorder="1" applyProtection="1"/>
    <xf numFmtId="4" fontId="6" fillId="0" borderId="0" xfId="0" applyNumberFormat="1" applyFont="1" applyFill="1" applyBorder="1" applyProtection="1"/>
    <xf numFmtId="0" fontId="6" fillId="0" borderId="0" xfId="0" applyFont="1" applyProtection="1"/>
    <xf numFmtId="0" fontId="10" fillId="0" borderId="0" xfId="0" applyFont="1" applyProtection="1"/>
    <xf numFmtId="0" fontId="3" fillId="0" borderId="0" xfId="0" applyFont="1" applyAlignment="1" applyProtection="1">
      <alignment wrapText="1"/>
    </xf>
    <xf numFmtId="166" fontId="6" fillId="0" borderId="0" xfId="0" applyNumberFormat="1" applyFont="1" applyProtection="1"/>
    <xf numFmtId="4" fontId="6" fillId="0" borderId="0" xfId="0" applyNumberFormat="1" applyFont="1" applyProtection="1"/>
    <xf numFmtId="4" fontId="3" fillId="0" borderId="0" xfId="8" applyNumberFormat="1" applyFont="1" applyFill="1" applyBorder="1" applyProtection="1"/>
    <xf numFmtId="49" fontId="7" fillId="0" borderId="2" xfId="11" applyNumberFormat="1" applyFont="1" applyBorder="1" applyAlignment="1" applyProtection="1">
      <alignment horizontal="center" vertical="center"/>
    </xf>
    <xf numFmtId="0" fontId="7" fillId="0" borderId="2" xfId="11" applyFont="1" applyBorder="1" applyAlignment="1" applyProtection="1">
      <alignment horizontal="center" vertical="center"/>
    </xf>
    <xf numFmtId="166" fontId="7" fillId="0" borderId="2" xfId="11" applyNumberFormat="1" applyFont="1" applyBorder="1" applyAlignment="1" applyProtection="1">
      <alignment horizontal="center" vertical="center"/>
    </xf>
    <xf numFmtId="165" fontId="7" fillId="0" borderId="2" xfId="11" applyNumberFormat="1" applyFont="1" applyBorder="1" applyAlignment="1" applyProtection="1">
      <alignment horizontal="center" vertical="center"/>
    </xf>
    <xf numFmtId="0" fontId="5" fillId="0" borderId="0" xfId="0" applyFont="1" applyAlignment="1" applyProtection="1">
      <alignment vertical="center"/>
    </xf>
    <xf numFmtId="0" fontId="6" fillId="0" borderId="3" xfId="0" applyFont="1" applyBorder="1" applyAlignment="1" applyProtection="1">
      <alignment horizontal="justify" vertical="center" wrapText="1"/>
    </xf>
    <xf numFmtId="166" fontId="6" fillId="0" borderId="3" xfId="0" applyNumberFormat="1" applyFont="1" applyBorder="1" applyAlignment="1" applyProtection="1">
      <alignment horizontal="justify" vertical="center"/>
    </xf>
    <xf numFmtId="0" fontId="8" fillId="0" borderId="0" xfId="0" applyFont="1" applyBorder="1" applyAlignment="1" applyProtection="1">
      <alignment horizontal="left" vertical="center"/>
    </xf>
    <xf numFmtId="4" fontId="2" fillId="0" borderId="0" xfId="0" applyNumberFormat="1" applyFont="1" applyFill="1" applyProtection="1"/>
    <xf numFmtId="0" fontId="2" fillId="0" borderId="0" xfId="0" applyFont="1" applyFill="1" applyProtection="1"/>
    <xf numFmtId="0" fontId="2" fillId="0" borderId="1" xfId="0" applyFont="1" applyFill="1" applyBorder="1" applyAlignment="1" applyProtection="1">
      <alignment horizontal="justify"/>
    </xf>
    <xf numFmtId="0" fontId="3" fillId="0" borderId="0" xfId="6" applyFont="1" applyFill="1" applyProtection="1"/>
    <xf numFmtId="4" fontId="3" fillId="0" borderId="5" xfId="0" applyNumberFormat="1" applyFont="1" applyFill="1" applyBorder="1" applyAlignment="1" applyProtection="1">
      <alignment horizontal="right"/>
    </xf>
    <xf numFmtId="4" fontId="2" fillId="0" borderId="0" xfId="0" applyNumberFormat="1" applyFont="1" applyBorder="1" applyProtection="1"/>
    <xf numFmtId="4" fontId="2" fillId="0" borderId="0" xfId="0" applyNumberFormat="1" applyFont="1" applyFill="1" applyBorder="1" applyProtection="1"/>
    <xf numFmtId="49" fontId="10" fillId="0" borderId="0" xfId="12" applyNumberFormat="1" applyFont="1" applyFill="1" applyAlignment="1" applyProtection="1">
      <alignment horizontal="left" vertical="center"/>
    </xf>
    <xf numFmtId="0" fontId="3" fillId="0" borderId="0" xfId="12" applyFont="1" applyFill="1" applyAlignment="1" applyProtection="1">
      <alignment horizontal="left" vertical="center"/>
    </xf>
    <xf numFmtId="166" fontId="3" fillId="0" borderId="0" xfId="12" applyNumberFormat="1" applyFont="1" applyFill="1" applyAlignment="1" applyProtection="1">
      <alignment vertical="center"/>
    </xf>
    <xf numFmtId="4" fontId="3" fillId="0" borderId="0" xfId="12" applyNumberFormat="1" applyFont="1" applyFill="1" applyAlignment="1" applyProtection="1">
      <alignment vertical="center"/>
    </xf>
    <xf numFmtId="0" fontId="3" fillId="0" borderId="0" xfId="12" applyFont="1" applyFill="1" applyProtection="1"/>
    <xf numFmtId="4" fontId="13" fillId="0" borderId="0" xfId="0" applyNumberFormat="1" applyFont="1" applyFill="1" applyAlignment="1" applyProtection="1">
      <alignment horizontal="left" vertical="center"/>
    </xf>
    <xf numFmtId="4" fontId="2" fillId="0" borderId="0" xfId="0" applyNumberFormat="1" applyFont="1" applyFill="1" applyAlignment="1" applyProtection="1">
      <alignment vertical="center"/>
    </xf>
    <xf numFmtId="49" fontId="10" fillId="0" borderId="1" xfId="12" applyNumberFormat="1" applyFont="1" applyFill="1" applyBorder="1" applyAlignment="1" applyProtection="1">
      <alignment vertical="top"/>
    </xf>
    <xf numFmtId="0" fontId="3" fillId="0" borderId="1" xfId="12" applyFont="1" applyFill="1" applyBorder="1" applyAlignment="1" applyProtection="1">
      <alignment horizontal="center"/>
    </xf>
    <xf numFmtId="166" fontId="3" fillId="0" borderId="1" xfId="12" applyNumberFormat="1" applyFont="1" applyFill="1" applyBorder="1" applyProtection="1"/>
    <xf numFmtId="4" fontId="3" fillId="0" borderId="1" xfId="12" applyNumberFormat="1" applyFont="1" applyFill="1" applyBorder="1" applyProtection="1"/>
    <xf numFmtId="4" fontId="3" fillId="0" borderId="0" xfId="12" applyNumberFormat="1" applyFont="1" applyFill="1" applyBorder="1" applyProtection="1"/>
    <xf numFmtId="49" fontId="10" fillId="0" borderId="5" xfId="12" applyNumberFormat="1" applyFont="1" applyFill="1" applyBorder="1" applyAlignment="1" applyProtection="1">
      <alignment vertical="top"/>
    </xf>
    <xf numFmtId="0" fontId="3" fillId="0" borderId="5" xfId="12" applyFont="1" applyFill="1" applyBorder="1" applyAlignment="1" applyProtection="1">
      <alignment horizontal="center"/>
    </xf>
    <xf numFmtId="4" fontId="3" fillId="0" borderId="5" xfId="12" applyNumberFormat="1" applyFont="1" applyFill="1" applyBorder="1" applyProtection="1"/>
    <xf numFmtId="14" fontId="9" fillId="0" borderId="5" xfId="8" applyNumberFormat="1" applyFont="1" applyFill="1" applyBorder="1" applyAlignment="1" applyProtection="1">
      <alignment vertical="top"/>
    </xf>
    <xf numFmtId="0" fontId="7" fillId="0" borderId="5" xfId="0" applyFont="1" applyFill="1" applyBorder="1" applyAlignment="1" applyProtection="1">
      <alignment horizontal="justify" vertical="top" wrapText="1"/>
    </xf>
    <xf numFmtId="49" fontId="10" fillId="0" borderId="5" xfId="8" applyNumberFormat="1" applyFont="1" applyFill="1" applyBorder="1" applyAlignment="1" applyProtection="1">
      <alignment vertical="top"/>
    </xf>
    <xf numFmtId="0" fontId="2" fillId="0" borderId="5" xfId="0" applyFont="1" applyFill="1" applyBorder="1" applyAlignment="1" applyProtection="1">
      <alignment horizontal="justify" vertical="top"/>
    </xf>
    <xf numFmtId="49" fontId="10" fillId="0" borderId="18" xfId="12" applyNumberFormat="1" applyFont="1" applyFill="1" applyBorder="1" applyAlignment="1" applyProtection="1">
      <alignment vertical="top"/>
    </xf>
    <xf numFmtId="0" fontId="7" fillId="0" borderId="18" xfId="0" applyFont="1" applyFill="1" applyBorder="1" applyAlignment="1" applyProtection="1">
      <alignment horizontal="left"/>
    </xf>
    <xf numFmtId="0" fontId="3" fillId="0" borderId="18" xfId="12" applyFont="1" applyFill="1" applyBorder="1" applyAlignment="1" applyProtection="1">
      <alignment horizontal="center"/>
    </xf>
    <xf numFmtId="4" fontId="3" fillId="0" borderId="18" xfId="12" applyNumberFormat="1" applyFont="1" applyFill="1" applyBorder="1" applyProtection="1"/>
    <xf numFmtId="4" fontId="7" fillId="0" borderId="18" xfId="12" applyNumberFormat="1" applyFont="1" applyFill="1" applyBorder="1" applyProtection="1"/>
    <xf numFmtId="4" fontId="3" fillId="0" borderId="0" xfId="12" applyNumberFormat="1" applyFont="1" applyFill="1" applyProtection="1"/>
    <xf numFmtId="0" fontId="2" fillId="0" borderId="5" xfId="0" applyFont="1" applyFill="1" applyBorder="1" applyAlignment="1" applyProtection="1">
      <alignment horizontal="justify" vertical="top" wrapText="1"/>
    </xf>
    <xf numFmtId="166" fontId="3" fillId="0" borderId="0" xfId="12" applyNumberFormat="1" applyFont="1" applyFill="1" applyProtection="1"/>
    <xf numFmtId="4" fontId="7" fillId="0" borderId="19" xfId="12" applyNumberFormat="1" applyFont="1" applyFill="1" applyBorder="1" applyProtection="1"/>
    <xf numFmtId="49" fontId="9" fillId="0" borderId="5" xfId="12" applyNumberFormat="1" applyFont="1" applyFill="1" applyBorder="1" applyAlignment="1" applyProtection="1">
      <alignment vertical="top"/>
    </xf>
    <xf numFmtId="49" fontId="10" fillId="0" borderId="0" xfId="12" applyNumberFormat="1" applyFont="1" applyFill="1" applyAlignment="1" applyProtection="1">
      <alignment vertical="top"/>
    </xf>
    <xf numFmtId="0" fontId="2" fillId="0" borderId="0" xfId="0" applyFont="1" applyFill="1" applyAlignment="1" applyProtection="1">
      <alignment horizontal="justify"/>
    </xf>
    <xf numFmtId="0" fontId="3" fillId="0" borderId="0" xfId="12" applyFont="1" applyFill="1" applyAlignment="1" applyProtection="1">
      <alignment horizontal="center"/>
    </xf>
    <xf numFmtId="0" fontId="3" fillId="0" borderId="0" xfId="12" applyFont="1" applyFill="1" applyAlignment="1" applyProtection="1">
      <alignment horizontal="justify"/>
    </xf>
    <xf numFmtId="4" fontId="3" fillId="0" borderId="5" xfId="11" applyNumberFormat="1" applyFont="1" applyFill="1" applyBorder="1" applyAlignment="1" applyProtection="1">
      <alignment horizontal="right"/>
      <protection locked="0"/>
    </xf>
    <xf numFmtId="4" fontId="3" fillId="0" borderId="5" xfId="12" applyNumberFormat="1" applyFont="1" applyFill="1" applyBorder="1" applyProtection="1">
      <protection locked="0"/>
    </xf>
    <xf numFmtId="0" fontId="7" fillId="0" borderId="18" xfId="0" applyFont="1" applyFill="1" applyBorder="1" applyAlignment="1" applyProtection="1">
      <alignment horizontal="justify"/>
    </xf>
    <xf numFmtId="10" fontId="16" fillId="0" borderId="0" xfId="9" applyNumberFormat="1" applyFont="1" applyFill="1" applyBorder="1" applyProtection="1"/>
    <xf numFmtId="0" fontId="3" fillId="0" borderId="5" xfId="0" applyFont="1" applyFill="1" applyBorder="1" applyAlignment="1" applyProtection="1">
      <alignment horizontal="justify" vertical="top" wrapText="1"/>
    </xf>
    <xf numFmtId="0" fontId="8" fillId="0" borderId="5" xfId="0" applyFont="1" applyFill="1" applyBorder="1" applyAlignment="1" applyProtection="1">
      <alignment horizontal="justify" vertical="top" wrapText="1"/>
    </xf>
    <xf numFmtId="49" fontId="9"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8" fillId="0" borderId="0" xfId="0" applyFont="1" applyBorder="1" applyAlignment="1" applyProtection="1">
      <alignment horizontal="left"/>
    </xf>
    <xf numFmtId="0" fontId="2" fillId="0" borderId="0" xfId="0" applyFont="1" applyBorder="1" applyAlignment="1" applyProtection="1">
      <alignment horizontal="left"/>
    </xf>
    <xf numFmtId="166" fontId="2" fillId="0" borderId="0" xfId="0" applyNumberFormat="1" applyFont="1" applyBorder="1" applyAlignment="1" applyProtection="1">
      <alignment horizontal="left"/>
    </xf>
    <xf numFmtId="4" fontId="2" fillId="0" borderId="0" xfId="0" applyNumberFormat="1" applyFont="1" applyBorder="1" applyAlignment="1" applyProtection="1"/>
    <xf numFmtId="49" fontId="9" fillId="0" borderId="0" xfId="0" applyNumberFormat="1" applyFont="1" applyBorder="1" applyAlignment="1" applyProtection="1">
      <alignment horizontal="left" vertical="top"/>
    </xf>
    <xf numFmtId="0" fontId="8" fillId="0" borderId="0" xfId="0" applyFont="1" applyBorder="1" applyAlignment="1" applyProtection="1">
      <alignment horizontal="left" vertical="top"/>
    </xf>
    <xf numFmtId="0" fontId="2" fillId="0" borderId="0" xfId="0" applyFont="1" applyBorder="1" applyAlignment="1" applyProtection="1">
      <alignment horizontal="left" vertical="top"/>
    </xf>
    <xf numFmtId="166" fontId="2" fillId="0" borderId="0" xfId="0" applyNumberFormat="1" applyFont="1" applyBorder="1" applyAlignment="1" applyProtection="1">
      <alignment horizontal="left" vertical="top"/>
    </xf>
    <xf numFmtId="4" fontId="2" fillId="0" borderId="0" xfId="0" applyNumberFormat="1" applyFont="1" applyBorder="1" applyAlignment="1" applyProtection="1">
      <alignment vertical="top"/>
    </xf>
    <xf numFmtId="166" fontId="2" fillId="0" borderId="0" xfId="0" applyNumberFormat="1" applyFont="1" applyBorder="1" applyAlignment="1" applyProtection="1">
      <alignment vertical="center"/>
    </xf>
    <xf numFmtId="165" fontId="2" fillId="0" borderId="0" xfId="0" applyNumberFormat="1" applyFont="1" applyBorder="1" applyAlignment="1" applyProtection="1">
      <alignment vertical="center"/>
    </xf>
    <xf numFmtId="166" fontId="2" fillId="0" borderId="0" xfId="0" applyNumberFormat="1" applyFont="1" applyBorder="1" applyAlignment="1" applyProtection="1"/>
    <xf numFmtId="165" fontId="2" fillId="0" borderId="0" xfId="0" applyNumberFormat="1" applyFont="1" applyBorder="1" applyAlignment="1" applyProtection="1"/>
    <xf numFmtId="0" fontId="2" fillId="0" borderId="0" xfId="0" applyFont="1" applyBorder="1" applyAlignment="1" applyProtection="1"/>
    <xf numFmtId="166" fontId="2" fillId="0" borderId="0" xfId="0" applyNumberFormat="1" applyFont="1" applyBorder="1" applyAlignment="1" applyProtection="1">
      <alignment vertical="top"/>
    </xf>
    <xf numFmtId="165" fontId="2" fillId="0" borderId="0" xfId="0" applyNumberFormat="1" applyFont="1" applyBorder="1" applyAlignment="1" applyProtection="1">
      <alignment vertical="top"/>
    </xf>
    <xf numFmtId="0" fontId="2" fillId="0" borderId="0" xfId="0" applyFont="1" applyBorder="1" applyAlignment="1" applyProtection="1">
      <alignment vertical="top"/>
    </xf>
    <xf numFmtId="0" fontId="3" fillId="0" borderId="0" xfId="8" applyFont="1" applyFill="1" applyBorder="1" applyProtection="1"/>
    <xf numFmtId="4" fontId="3" fillId="0" borderId="0" xfId="8" applyNumberFormat="1" applyFont="1" applyFill="1" applyBorder="1" applyAlignment="1" applyProtection="1"/>
    <xf numFmtId="0" fontId="3" fillId="0" borderId="0" xfId="8" applyFont="1" applyFill="1" applyBorder="1" applyAlignment="1" applyProtection="1"/>
    <xf numFmtId="4" fontId="3" fillId="0" borderId="0" xfId="8" applyNumberFormat="1" applyFont="1" applyFill="1" applyBorder="1" applyAlignment="1" applyProtection="1">
      <alignment vertical="top"/>
    </xf>
    <xf numFmtId="0" fontId="3" fillId="0" borderId="0" xfId="8" applyFont="1" applyFill="1" applyBorder="1" applyAlignment="1" applyProtection="1">
      <alignment vertical="top"/>
    </xf>
    <xf numFmtId="0" fontId="3" fillId="0" borderId="0" xfId="12" applyFont="1" applyFill="1" applyBorder="1" applyProtection="1"/>
    <xf numFmtId="49" fontId="9" fillId="0" borderId="0" xfId="8" applyNumberFormat="1" applyFont="1" applyFill="1" applyBorder="1" applyAlignment="1" applyProtection="1">
      <alignment vertical="top"/>
    </xf>
    <xf numFmtId="0" fontId="7" fillId="0" borderId="0" xfId="8" applyFont="1" applyFill="1" applyBorder="1" applyAlignment="1" applyProtection="1">
      <alignment horizontal="justify"/>
    </xf>
    <xf numFmtId="0" fontId="3" fillId="0" borderId="0" xfId="8" applyFont="1" applyFill="1" applyBorder="1" applyAlignment="1" applyProtection="1">
      <alignment horizontal="center"/>
    </xf>
    <xf numFmtId="166" fontId="3" fillId="0" borderId="0" xfId="8" applyNumberFormat="1" applyFont="1" applyFill="1" applyBorder="1" applyProtection="1"/>
    <xf numFmtId="49" fontId="9" fillId="0" borderId="0" xfId="8" applyNumberFormat="1" applyFont="1" applyFill="1" applyBorder="1" applyAlignment="1" applyProtection="1"/>
    <xf numFmtId="166" fontId="3" fillId="0" borderId="0" xfId="8" applyNumberFormat="1" applyFont="1" applyFill="1" applyBorder="1" applyAlignment="1" applyProtection="1"/>
    <xf numFmtId="0" fontId="7" fillId="0" borderId="0" xfId="8" applyFont="1" applyFill="1" applyBorder="1" applyAlignment="1" applyProtection="1">
      <alignment horizontal="justify" vertical="top"/>
    </xf>
    <xf numFmtId="0" fontId="3" fillId="0" borderId="0" xfId="8" applyFont="1" applyFill="1" applyBorder="1" applyAlignment="1" applyProtection="1">
      <alignment horizontal="center" vertical="top"/>
    </xf>
    <xf numFmtId="166" fontId="3" fillId="0" borderId="0" xfId="8" applyNumberFormat="1" applyFont="1" applyFill="1" applyBorder="1" applyAlignment="1" applyProtection="1">
      <alignment vertical="top"/>
    </xf>
    <xf numFmtId="0" fontId="5" fillId="0" borderId="0" xfId="9" applyFont="1" applyAlignment="1" applyProtection="1">
      <alignment horizontal="left" vertical="center"/>
    </xf>
    <xf numFmtId="0" fontId="7" fillId="0" borderId="2" xfId="9" quotePrefix="1" applyFont="1" applyBorder="1" applyAlignment="1" applyProtection="1">
      <alignment horizontal="center" vertical="center" wrapText="1"/>
    </xf>
    <xf numFmtId="14" fontId="9" fillId="0" borderId="14" xfId="0" applyNumberFormat="1" applyFont="1" applyBorder="1" applyAlignment="1" applyProtection="1">
      <alignment horizontal="center" vertical="center"/>
    </xf>
    <xf numFmtId="14" fontId="9" fillId="0" borderId="17" xfId="0" applyNumberFormat="1" applyFont="1" applyBorder="1" applyAlignment="1" applyProtection="1">
      <alignment horizontal="center" vertical="center"/>
    </xf>
    <xf numFmtId="14" fontId="9" fillId="0" borderId="2" xfId="0" applyNumberFormat="1" applyFont="1" applyBorder="1" applyAlignment="1" applyProtection="1">
      <alignment horizontal="center" vertical="center"/>
    </xf>
    <xf numFmtId="14" fontId="9" fillId="0" borderId="0" xfId="0" applyNumberFormat="1" applyFont="1" applyBorder="1" applyAlignment="1" applyProtection="1">
      <alignment horizontal="center" vertical="center"/>
    </xf>
    <xf numFmtId="0" fontId="6" fillId="0" borderId="0" xfId="0" applyFont="1" applyBorder="1" applyAlignment="1" applyProtection="1">
      <alignment horizontal="justify" vertical="center" wrapText="1"/>
    </xf>
    <xf numFmtId="166" fontId="6" fillId="0" borderId="0" xfId="0" applyNumberFormat="1" applyFont="1" applyBorder="1" applyAlignment="1" applyProtection="1">
      <alignment horizontal="justify" vertical="center"/>
    </xf>
    <xf numFmtId="4" fontId="5" fillId="0" borderId="0" xfId="0" applyNumberFormat="1" applyFont="1" applyBorder="1" applyAlignment="1" applyProtection="1">
      <alignment horizontal="right" vertical="center"/>
    </xf>
    <xf numFmtId="9" fontId="6" fillId="0" borderId="3" xfId="20" applyFont="1" applyBorder="1" applyAlignment="1" applyProtection="1">
      <alignment horizontal="justify" vertical="center"/>
    </xf>
    <xf numFmtId="4" fontId="5" fillId="0" borderId="13" xfId="0" applyNumberFormat="1" applyFont="1" applyBorder="1" applyAlignment="1" applyProtection="1">
      <alignment vertical="center"/>
    </xf>
    <xf numFmtId="4" fontId="5" fillId="0" borderId="0" xfId="0" applyNumberFormat="1" applyFont="1" applyFill="1" applyBorder="1" applyAlignment="1" applyProtection="1">
      <alignment vertical="center"/>
    </xf>
    <xf numFmtId="0" fontId="8" fillId="0" borderId="5" xfId="0" applyFont="1" applyFill="1" applyBorder="1" applyAlignment="1" applyProtection="1">
      <alignment horizontal="left"/>
    </xf>
    <xf numFmtId="4" fontId="8" fillId="0" borderId="0" xfId="0" applyNumberFormat="1" applyFont="1" applyFill="1" applyAlignment="1" applyProtection="1">
      <alignment vertical="center"/>
    </xf>
    <xf numFmtId="0" fontId="2" fillId="0" borderId="5" xfId="0" quotePrefix="1" applyFont="1" applyFill="1" applyBorder="1" applyAlignment="1" applyProtection="1">
      <alignment horizontal="justify" vertical="top"/>
    </xf>
    <xf numFmtId="0" fontId="2" fillId="0" borderId="5" xfId="0" quotePrefix="1" applyFont="1" applyFill="1" applyBorder="1" applyAlignment="1" applyProtection="1">
      <alignment horizontal="justify" vertical="top" wrapText="1"/>
    </xf>
    <xf numFmtId="0" fontId="7" fillId="0" borderId="0" xfId="12" applyFont="1" applyFill="1" applyAlignment="1" applyProtection="1">
      <alignment horizontal="left" vertical="center"/>
    </xf>
    <xf numFmtId="49" fontId="10" fillId="0" borderId="5" xfId="8" applyNumberFormat="1" applyFont="1" applyFill="1" applyBorder="1" applyAlignment="1" applyProtection="1">
      <alignment horizontal="center" vertical="top"/>
    </xf>
    <xf numFmtId="49" fontId="3" fillId="0" borderId="24" xfId="10" applyNumberFormat="1" applyFont="1" applyBorder="1" applyAlignment="1" applyProtection="1">
      <alignment vertical="top"/>
    </xf>
    <xf numFmtId="166" fontId="3" fillId="0" borderId="24" xfId="10" applyNumberFormat="1" applyFont="1" applyBorder="1" applyProtection="1"/>
    <xf numFmtId="0" fontId="3" fillId="0" borderId="24" xfId="10" applyFont="1" applyBorder="1" applyAlignment="1" applyProtection="1">
      <alignment horizontal="center"/>
    </xf>
    <xf numFmtId="165" fontId="3" fillId="0" borderId="24" xfId="10" applyNumberFormat="1" applyFont="1" applyBorder="1" applyProtection="1"/>
    <xf numFmtId="165" fontId="3" fillId="0" borderId="0" xfId="8" applyNumberFormat="1" applyFont="1" applyFill="1" applyBorder="1" applyProtection="1"/>
    <xf numFmtId="165" fontId="3" fillId="0" borderId="0" xfId="8" applyNumberFormat="1" applyFont="1" applyFill="1" applyBorder="1" applyAlignment="1" applyProtection="1"/>
    <xf numFmtId="165" fontId="3" fillId="0" borderId="0" xfId="8" applyNumberFormat="1" applyFont="1" applyFill="1" applyBorder="1" applyAlignment="1" applyProtection="1">
      <alignment vertical="top"/>
    </xf>
    <xf numFmtId="165" fontId="2" fillId="0" borderId="0" xfId="0" applyNumberFormat="1" applyFont="1" applyFill="1" applyAlignment="1" applyProtection="1">
      <alignment vertical="center"/>
    </xf>
    <xf numFmtId="165" fontId="3" fillId="0" borderId="0" xfId="12" applyNumberFormat="1" applyFont="1" applyFill="1" applyAlignment="1" applyProtection="1">
      <alignment vertical="center"/>
    </xf>
    <xf numFmtId="165" fontId="3" fillId="0" borderId="1" xfId="12" applyNumberFormat="1" applyFont="1" applyFill="1" applyBorder="1" applyProtection="1"/>
    <xf numFmtId="165" fontId="3" fillId="0" borderId="5" xfId="12" applyNumberFormat="1" applyFont="1" applyFill="1" applyBorder="1" applyProtection="1"/>
    <xf numFmtId="165" fontId="3" fillId="0" borderId="18" xfId="12" applyNumberFormat="1" applyFont="1" applyFill="1" applyBorder="1" applyProtection="1"/>
    <xf numFmtId="165" fontId="2" fillId="0" borderId="0" xfId="0" applyNumberFormat="1" applyFont="1" applyFill="1" applyProtection="1"/>
    <xf numFmtId="165" fontId="3" fillId="0" borderId="0" xfId="12" applyNumberFormat="1" applyFont="1" applyFill="1" applyProtection="1"/>
    <xf numFmtId="49" fontId="9" fillId="0" borderId="0" xfId="12" applyNumberFormat="1" applyFont="1" applyFill="1" applyAlignment="1" applyProtection="1">
      <alignment horizontal="left" vertical="center"/>
    </xf>
    <xf numFmtId="0" fontId="5" fillId="0" borderId="26" xfId="0" applyFont="1" applyBorder="1" applyAlignment="1" applyProtection="1">
      <alignment vertical="center"/>
    </xf>
    <xf numFmtId="166" fontId="5" fillId="0" borderId="26" xfId="0" applyNumberFormat="1" applyFont="1" applyBorder="1" applyAlignment="1" applyProtection="1">
      <alignment vertical="center"/>
    </xf>
    <xf numFmtId="166" fontId="3" fillId="0" borderId="24" xfId="10" applyNumberFormat="1" applyFont="1" applyBorder="1" applyAlignment="1" applyProtection="1">
      <alignment horizontal="justify"/>
    </xf>
    <xf numFmtId="0" fontId="3" fillId="0" borderId="0" xfId="12" applyFont="1" applyFill="1" applyAlignment="1" applyProtection="1">
      <alignment horizontal="justify" vertical="center"/>
    </xf>
    <xf numFmtId="4" fontId="8" fillId="0" borderId="0" xfId="0" applyNumberFormat="1" applyFont="1" applyFill="1" applyAlignment="1" applyProtection="1">
      <alignment horizontal="left" vertical="center"/>
    </xf>
    <xf numFmtId="0" fontId="2" fillId="0" borderId="0" xfId="0" applyFont="1" applyFill="1" applyBorder="1" applyAlignment="1" applyProtection="1">
      <alignment horizontal="justify" vertical="top" wrapText="1"/>
    </xf>
    <xf numFmtId="4" fontId="3" fillId="0" borderId="24" xfId="10" applyNumberFormat="1" applyFont="1" applyBorder="1" applyAlignment="1" applyProtection="1">
      <alignment vertical="top"/>
    </xf>
    <xf numFmtId="4" fontId="3" fillId="0" borderId="24" xfId="10" applyNumberFormat="1" applyFont="1" applyBorder="1" applyProtection="1"/>
    <xf numFmtId="4" fontId="3" fillId="0" borderId="24" xfId="10" applyNumberFormat="1" applyFont="1" applyBorder="1" applyAlignment="1" applyProtection="1">
      <alignment horizontal="center"/>
    </xf>
    <xf numFmtId="4" fontId="9" fillId="0" borderId="0" xfId="8" applyNumberFormat="1" applyFont="1" applyFill="1" applyBorder="1" applyAlignment="1" applyProtection="1">
      <alignment vertical="top"/>
    </xf>
    <xf numFmtId="4" fontId="3" fillId="0" borderId="0" xfId="8" applyNumberFormat="1" applyFont="1" applyFill="1" applyBorder="1" applyAlignment="1" applyProtection="1">
      <alignment horizontal="center"/>
    </xf>
    <xf numFmtId="4" fontId="9" fillId="0" borderId="0" xfId="8" applyNumberFormat="1" applyFont="1" applyFill="1" applyBorder="1" applyAlignment="1" applyProtection="1"/>
    <xf numFmtId="4" fontId="7" fillId="0" borderId="0" xfId="8" applyNumberFormat="1" applyFont="1" applyFill="1" applyBorder="1" applyAlignment="1" applyProtection="1">
      <alignment horizontal="justify" vertical="top"/>
    </xf>
    <xf numFmtId="4" fontId="3" fillId="0" borderId="0" xfId="8" applyNumberFormat="1" applyFont="1" applyFill="1" applyBorder="1" applyAlignment="1" applyProtection="1">
      <alignment horizontal="center" vertical="top"/>
    </xf>
    <xf numFmtId="4" fontId="10" fillId="0" borderId="1" xfId="12" applyNumberFormat="1" applyFont="1" applyFill="1" applyBorder="1" applyAlignment="1" applyProtection="1">
      <alignment vertical="top"/>
    </xf>
    <xf numFmtId="4" fontId="2" fillId="0" borderId="1" xfId="0" applyNumberFormat="1" applyFont="1" applyFill="1" applyBorder="1" applyAlignment="1" applyProtection="1">
      <alignment horizontal="justify"/>
    </xf>
    <xf numFmtId="4" fontId="3" fillId="0" borderId="1" xfId="12" applyNumberFormat="1" applyFont="1" applyFill="1" applyBorder="1" applyAlignment="1" applyProtection="1">
      <alignment horizontal="center"/>
    </xf>
    <xf numFmtId="4" fontId="9" fillId="0" borderId="5" xfId="12" applyNumberFormat="1" applyFont="1" applyFill="1" applyBorder="1" applyAlignment="1" applyProtection="1">
      <alignment vertical="top"/>
    </xf>
    <xf numFmtId="4" fontId="3" fillId="0" borderId="5" xfId="12" applyNumberFormat="1" applyFont="1" applyFill="1" applyBorder="1" applyAlignment="1" applyProtection="1">
      <alignment horizontal="center"/>
    </xf>
    <xf numFmtId="4" fontId="10" fillId="0" borderId="5" xfId="8" applyNumberFormat="1" applyFont="1" applyFill="1" applyBorder="1" applyAlignment="1" applyProtection="1">
      <alignment vertical="top"/>
    </xf>
    <xf numFmtId="4" fontId="3" fillId="0" borderId="5" xfId="4" applyNumberFormat="1" applyFont="1" applyFill="1" applyBorder="1" applyAlignment="1" applyProtection="1">
      <alignment horizontal="justify" vertical="top" wrapText="1"/>
    </xf>
    <xf numFmtId="4" fontId="6" fillId="0" borderId="5" xfId="5" applyNumberFormat="1" applyFont="1" applyFill="1" applyBorder="1" applyAlignment="1" applyProtection="1">
      <alignment horizontal="justify" vertical="top" wrapText="1"/>
    </xf>
    <xf numFmtId="4" fontId="3" fillId="0" borderId="5" xfId="5"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xf>
    <xf numFmtId="4" fontId="10" fillId="0" borderId="18" xfId="12" applyNumberFormat="1" applyFont="1" applyFill="1" applyBorder="1" applyAlignment="1" applyProtection="1">
      <alignment vertical="top"/>
    </xf>
    <xf numFmtId="4" fontId="3" fillId="0" borderId="18" xfId="12" applyNumberFormat="1" applyFont="1" applyFill="1" applyBorder="1" applyAlignment="1" applyProtection="1">
      <alignment horizontal="center"/>
    </xf>
    <xf numFmtId="4" fontId="10" fillId="0" borderId="0" xfId="12" applyNumberFormat="1" applyFont="1" applyFill="1" applyAlignment="1" applyProtection="1">
      <alignment vertical="top"/>
    </xf>
    <xf numFmtId="4" fontId="2" fillId="0" borderId="0" xfId="0" applyNumberFormat="1" applyFont="1" applyFill="1" applyAlignment="1" applyProtection="1">
      <alignment horizontal="justify"/>
    </xf>
    <xf numFmtId="4" fontId="3" fillId="0" borderId="0" xfId="12" applyNumberFormat="1" applyFont="1" applyFill="1" applyAlignment="1" applyProtection="1">
      <alignment horizontal="center"/>
    </xf>
    <xf numFmtId="4" fontId="3" fillId="0" borderId="0" xfId="12" applyNumberFormat="1" applyFont="1" applyFill="1" applyAlignment="1" applyProtection="1">
      <alignment horizontal="justify"/>
    </xf>
    <xf numFmtId="4" fontId="7" fillId="0" borderId="5" xfId="5" applyNumberFormat="1" applyFont="1" applyFill="1" applyBorder="1" applyAlignment="1" applyProtection="1">
      <alignment horizontal="justify" vertical="top" wrapText="1"/>
    </xf>
    <xf numFmtId="14" fontId="10" fillId="0" borderId="5" xfId="8" applyNumberFormat="1" applyFont="1" applyFill="1" applyBorder="1" applyAlignment="1" applyProtection="1">
      <alignment vertical="top"/>
    </xf>
    <xf numFmtId="14" fontId="10" fillId="0" borderId="5" xfId="8" applyNumberFormat="1" applyFont="1" applyFill="1" applyBorder="1" applyAlignment="1" applyProtection="1">
      <alignment horizontal="center" vertical="top"/>
    </xf>
    <xf numFmtId="0" fontId="2" fillId="0" borderId="0" xfId="0" quotePrefix="1" applyFont="1" applyFill="1" applyBorder="1" applyAlignment="1" applyProtection="1">
      <alignment horizontal="justify" vertical="top" wrapText="1"/>
    </xf>
    <xf numFmtId="0" fontId="8" fillId="0" borderId="0" xfId="0" applyFont="1" applyFill="1" applyBorder="1" applyAlignment="1" applyProtection="1">
      <alignment horizontal="justify" vertical="top" wrapText="1"/>
    </xf>
    <xf numFmtId="0" fontId="2" fillId="0" borderId="0" xfId="0" applyFont="1" applyFill="1" applyAlignment="1" applyProtection="1"/>
    <xf numFmtId="14" fontId="10" fillId="0" borderId="2" xfId="0" applyNumberFormat="1" applyFont="1" applyBorder="1" applyAlignment="1" applyProtection="1">
      <alignment horizontal="center" vertical="center"/>
    </xf>
    <xf numFmtId="0" fontId="2" fillId="0" borderId="3" xfId="0" applyFont="1" applyBorder="1" applyAlignment="1" applyProtection="1">
      <alignment horizontal="left" vertical="center"/>
    </xf>
    <xf numFmtId="4" fontId="6" fillId="0" borderId="13" xfId="0" applyNumberFormat="1" applyFont="1" applyBorder="1" applyAlignment="1" applyProtection="1">
      <alignment horizontal="right" vertical="center"/>
    </xf>
    <xf numFmtId="10" fontId="21" fillId="0" borderId="0" xfId="9" applyNumberFormat="1" applyFont="1" applyFill="1" applyBorder="1" applyProtection="1"/>
    <xf numFmtId="4" fontId="6" fillId="0" borderId="0" xfId="0" applyNumberFormat="1" applyFont="1" applyFill="1" applyBorder="1" applyAlignment="1" applyProtection="1">
      <alignment horizontal="right" vertical="center"/>
    </xf>
    <xf numFmtId="0" fontId="7" fillId="0" borderId="5" xfId="0" applyFont="1" applyFill="1" applyBorder="1" applyAlignment="1" applyProtection="1">
      <alignment vertical="top"/>
    </xf>
    <xf numFmtId="14" fontId="10" fillId="0" borderId="5" xfId="8" applyNumberFormat="1" applyFont="1" applyFill="1" applyBorder="1" applyAlignment="1" applyProtection="1">
      <alignment horizontal="left" vertical="top"/>
    </xf>
    <xf numFmtId="4" fontId="3" fillId="0" borderId="24" xfId="10" applyNumberFormat="1" applyFont="1" applyFill="1" applyBorder="1" applyProtection="1"/>
    <xf numFmtId="4" fontId="10" fillId="0" borderId="5" xfId="8" applyNumberFormat="1" applyFont="1" applyFill="1" applyBorder="1" applyAlignment="1" applyProtection="1">
      <alignment horizontal="left" vertical="top"/>
    </xf>
    <xf numFmtId="14" fontId="9" fillId="0" borderId="28" xfId="0" applyNumberFormat="1" applyFont="1" applyBorder="1" applyAlignment="1" applyProtection="1">
      <alignment horizontal="center" vertical="center"/>
    </xf>
    <xf numFmtId="0" fontId="6" fillId="0" borderId="24" xfId="0" applyFont="1" applyBorder="1" applyAlignment="1" applyProtection="1">
      <alignment horizontal="justify" vertical="center" wrapText="1"/>
    </xf>
    <xf numFmtId="166" fontId="6" fillId="0" borderId="24" xfId="0" applyNumberFormat="1" applyFont="1" applyBorder="1" applyAlignment="1" applyProtection="1">
      <alignment horizontal="justify" vertical="center"/>
    </xf>
    <xf numFmtId="0" fontId="7" fillId="0" borderId="29" xfId="9" quotePrefix="1" applyFont="1" applyBorder="1" applyAlignment="1" applyProtection="1">
      <alignment horizontal="center" vertical="center" wrapText="1"/>
    </xf>
    <xf numFmtId="0" fontId="18" fillId="0" borderId="30" xfId="9" applyFont="1" applyBorder="1" applyAlignment="1" applyProtection="1">
      <alignment horizontal="left" vertical="center" wrapText="1"/>
    </xf>
    <xf numFmtId="0" fontId="7" fillId="0" borderId="1" xfId="9" applyFont="1" applyBorder="1" applyAlignment="1" applyProtection="1">
      <alignment horizontal="left" vertical="center"/>
    </xf>
    <xf numFmtId="166" fontId="7" fillId="0" borderId="1" xfId="9" applyNumberFormat="1" applyFont="1" applyBorder="1" applyAlignment="1" applyProtection="1">
      <alignment vertical="center"/>
    </xf>
    <xf numFmtId="14" fontId="9" fillId="0" borderId="3" xfId="0" applyNumberFormat="1" applyFont="1" applyBorder="1" applyAlignment="1" applyProtection="1">
      <alignment horizontal="center" vertical="center"/>
    </xf>
    <xf numFmtId="4" fontId="3" fillId="0" borderId="24" xfId="10" applyNumberFormat="1" applyFont="1" applyBorder="1" applyAlignment="1" applyProtection="1"/>
    <xf numFmtId="4" fontId="2" fillId="0" borderId="0" xfId="0" applyNumberFormat="1" applyFont="1" applyBorder="1" applyAlignment="1" applyProtection="1">
      <alignment vertical="center"/>
    </xf>
    <xf numFmtId="4" fontId="2" fillId="0" borderId="0" xfId="0" applyNumberFormat="1" applyFont="1" applyAlignment="1" applyProtection="1"/>
    <xf numFmtId="4" fontId="7" fillId="0" borderId="2" xfId="0" applyNumberFormat="1" applyFont="1" applyBorder="1" applyAlignment="1" applyProtection="1">
      <alignment vertical="center"/>
    </xf>
    <xf numFmtId="4" fontId="5" fillId="0" borderId="16" xfId="0" applyNumberFormat="1" applyFont="1" applyBorder="1" applyAlignment="1" applyProtection="1">
      <alignment vertical="center"/>
    </xf>
    <xf numFmtId="4" fontId="5" fillId="0" borderId="27" xfId="0" applyNumberFormat="1" applyFont="1" applyBorder="1" applyAlignment="1" applyProtection="1">
      <alignment vertical="center"/>
    </xf>
    <xf numFmtId="4" fontId="5" fillId="0" borderId="6" xfId="0" applyNumberFormat="1" applyFont="1" applyBorder="1" applyAlignment="1" applyProtection="1">
      <alignment vertical="center"/>
    </xf>
    <xf numFmtId="4" fontId="5" fillId="0" borderId="2" xfId="0" applyNumberFormat="1" applyFont="1" applyBorder="1" applyAlignment="1" applyProtection="1">
      <alignment vertical="center"/>
    </xf>
    <xf numFmtId="4" fontId="6" fillId="0" borderId="2" xfId="0" applyNumberFormat="1" applyFont="1" applyBorder="1" applyAlignment="1" applyProtection="1">
      <alignment vertical="center"/>
    </xf>
    <xf numFmtId="4" fontId="5" fillId="0" borderId="28" xfId="0" applyNumberFormat="1" applyFont="1" applyBorder="1" applyAlignment="1" applyProtection="1">
      <alignment vertical="center"/>
    </xf>
    <xf numFmtId="4" fontId="5" fillId="0" borderId="3" xfId="0" applyNumberFormat="1" applyFont="1" applyBorder="1" applyAlignment="1" applyProtection="1">
      <alignment vertical="center"/>
    </xf>
    <xf numFmtId="4" fontId="7" fillId="0" borderId="29" xfId="0" applyNumberFormat="1" applyFont="1" applyBorder="1" applyAlignment="1" applyProtection="1">
      <alignment vertical="center"/>
    </xf>
    <xf numFmtId="4" fontId="5" fillId="0" borderId="0" xfId="0" applyNumberFormat="1" applyFont="1" applyBorder="1" applyAlignment="1" applyProtection="1">
      <alignment vertical="center"/>
    </xf>
    <xf numFmtId="4" fontId="6" fillId="0" borderId="0" xfId="0" applyNumberFormat="1" applyFont="1" applyFill="1" applyBorder="1" applyAlignment="1" applyProtection="1"/>
    <xf numFmtId="4" fontId="11" fillId="0" borderId="0" xfId="0" applyNumberFormat="1" applyFont="1" applyFill="1" applyBorder="1" applyAlignment="1" applyProtection="1"/>
    <xf numFmtId="4" fontId="11" fillId="0" borderId="0" xfId="0" applyNumberFormat="1" applyFont="1" applyBorder="1" applyAlignment="1" applyProtection="1"/>
    <xf numFmtId="49" fontId="9" fillId="0" borderId="0" xfId="19" applyNumberFormat="1" applyFont="1" applyAlignment="1">
      <alignment horizontal="left" vertical="center"/>
    </xf>
    <xf numFmtId="0" fontId="8" fillId="0" borderId="0" xfId="19" applyFont="1" applyAlignment="1">
      <alignment horizontal="left" vertical="center"/>
    </xf>
    <xf numFmtId="49" fontId="9" fillId="0" borderId="0" xfId="19" applyNumberFormat="1" applyFont="1" applyAlignment="1">
      <alignment horizontal="left"/>
    </xf>
    <xf numFmtId="0" fontId="8" fillId="0" borderId="0" xfId="19" applyFont="1" applyAlignment="1">
      <alignment horizontal="left"/>
    </xf>
    <xf numFmtId="49" fontId="9" fillId="0" borderId="0" xfId="19" applyNumberFormat="1" applyFont="1" applyAlignment="1">
      <alignment horizontal="left" vertical="top"/>
    </xf>
    <xf numFmtId="0" fontId="8" fillId="0" borderId="0" xfId="19" applyFont="1" applyAlignment="1">
      <alignment horizontal="left" vertical="top"/>
    </xf>
    <xf numFmtId="49" fontId="10" fillId="0" borderId="0" xfId="19" applyNumberFormat="1" applyFont="1" applyAlignment="1">
      <alignment horizontal="left" vertical="center"/>
    </xf>
    <xf numFmtId="0" fontId="24" fillId="0" borderId="0" xfId="9" applyFont="1" applyAlignment="1">
      <alignment horizontal="left" vertical="center"/>
    </xf>
    <xf numFmtId="165" fontId="6" fillId="0" borderId="0" xfId="9" applyNumberFormat="1" applyFont="1" applyAlignment="1">
      <alignment vertical="center"/>
    </xf>
    <xf numFmtId="49" fontId="5" fillId="0" borderId="0" xfId="9" applyNumberFormat="1" applyFont="1" applyAlignment="1">
      <alignment vertical="center"/>
    </xf>
    <xf numFmtId="0" fontId="5" fillId="0" borderId="0" xfId="9" applyFont="1" applyAlignment="1">
      <alignment horizontal="left" vertical="center"/>
    </xf>
    <xf numFmtId="165" fontId="5" fillId="0" borderId="0" xfId="9" applyNumberFormat="1" applyFont="1" applyAlignment="1">
      <alignment vertical="center"/>
    </xf>
    <xf numFmtId="0" fontId="5" fillId="0" borderId="0" xfId="9" applyFont="1" applyAlignment="1">
      <alignment horizontal="right" vertical="center"/>
    </xf>
    <xf numFmtId="0" fontId="7" fillId="0" borderId="2" xfId="9" quotePrefix="1" applyFont="1" applyBorder="1" applyAlignment="1">
      <alignment horizontal="center" vertical="center" wrapText="1"/>
    </xf>
    <xf numFmtId="0" fontId="18" fillId="0" borderId="12" xfId="9" applyFont="1" applyBorder="1" applyAlignment="1">
      <alignment horizontal="left" vertical="center" wrapText="1"/>
    </xf>
    <xf numFmtId="0" fontId="7" fillId="0" borderId="3" xfId="9" applyFont="1" applyBorder="1" applyAlignment="1">
      <alignment horizontal="left" vertical="center"/>
    </xf>
    <xf numFmtId="166" fontId="7" fillId="0" borderId="3" xfId="9" applyNumberFormat="1" applyFont="1" applyBorder="1" applyAlignment="1">
      <alignment vertical="center"/>
    </xf>
    <xf numFmtId="165" fontId="7" fillId="0" borderId="2" xfId="19" applyNumberFormat="1" applyFont="1" applyBorder="1" applyAlignment="1">
      <alignment horizontal="center" vertical="center"/>
    </xf>
    <xf numFmtId="14" fontId="9" fillId="0" borderId="17" xfId="19" applyNumberFormat="1" applyFont="1" applyBorder="1" applyAlignment="1">
      <alignment horizontal="center" vertical="center"/>
    </xf>
    <xf numFmtId="0" fontId="5" fillId="0" borderId="17" xfId="19" applyFont="1" applyBorder="1" applyAlignment="1">
      <alignment vertical="center"/>
    </xf>
    <xf numFmtId="0" fontId="5" fillId="0" borderId="7" xfId="19" applyFont="1" applyBorder="1" applyAlignment="1">
      <alignment vertical="center"/>
    </xf>
    <xf numFmtId="166" fontId="5" fillId="0" borderId="7" xfId="19" applyNumberFormat="1" applyFont="1" applyBorder="1" applyAlignment="1">
      <alignment vertical="center"/>
    </xf>
    <xf numFmtId="165" fontId="5" fillId="0" borderId="6" xfId="19" applyNumberFormat="1" applyFont="1" applyBorder="1" applyAlignment="1">
      <alignment horizontal="right" vertical="center"/>
    </xf>
    <xf numFmtId="4" fontId="5" fillId="0" borderId="13" xfId="19" applyNumberFormat="1" applyFont="1" applyBorder="1" applyAlignment="1">
      <alignment vertical="center"/>
    </xf>
    <xf numFmtId="10" fontId="16" fillId="0" borderId="0" xfId="9" applyNumberFormat="1" applyFont="1"/>
    <xf numFmtId="4" fontId="5" fillId="0" borderId="0" xfId="19" applyNumberFormat="1" applyFont="1" applyAlignment="1">
      <alignment vertical="center"/>
    </xf>
    <xf numFmtId="0" fontId="5" fillId="0" borderId="0" xfId="19" applyFont="1" applyAlignment="1">
      <alignment vertical="center"/>
    </xf>
    <xf numFmtId="14" fontId="9" fillId="0" borderId="2" xfId="19" applyNumberFormat="1" applyFont="1" applyBorder="1" applyAlignment="1">
      <alignment horizontal="center" vertical="center"/>
    </xf>
    <xf numFmtId="0" fontId="6" fillId="0" borderId="3" xfId="19" applyFont="1" applyBorder="1" applyAlignment="1">
      <alignment horizontal="justify" vertical="center" wrapText="1"/>
    </xf>
    <xf numFmtId="166" fontId="6" fillId="0" borderId="3" xfId="19" applyNumberFormat="1" applyFont="1" applyBorder="1" applyAlignment="1">
      <alignment horizontal="justify" vertical="center"/>
    </xf>
    <xf numFmtId="165" fontId="5" fillId="0" borderId="2" xfId="19" applyNumberFormat="1" applyFont="1" applyBorder="1" applyAlignment="1">
      <alignment horizontal="right" vertical="center"/>
    </xf>
    <xf numFmtId="4" fontId="5" fillId="0" borderId="13" xfId="19" applyNumberFormat="1" applyFont="1" applyBorder="1" applyAlignment="1">
      <alignment horizontal="right" vertical="center"/>
    </xf>
    <xf numFmtId="4" fontId="5" fillId="0" borderId="0" xfId="19" applyNumberFormat="1" applyFont="1" applyAlignment="1">
      <alignment horizontal="right" vertical="center"/>
    </xf>
    <xf numFmtId="4" fontId="6" fillId="0" borderId="0" xfId="19" applyNumberFormat="1" applyFont="1" applyAlignment="1">
      <alignment vertical="center"/>
    </xf>
    <xf numFmtId="0" fontId="6" fillId="0" borderId="0" xfId="19" applyFont="1" applyAlignment="1">
      <alignment vertical="center"/>
    </xf>
    <xf numFmtId="0" fontId="10" fillId="0" borderId="0" xfId="19" applyFont="1"/>
    <xf numFmtId="0" fontId="3" fillId="0" borderId="0" xfId="19" applyFont="1" applyAlignment="1">
      <alignment wrapText="1"/>
    </xf>
    <xf numFmtId="0" fontId="6" fillId="0" borderId="0" xfId="19" applyFont="1"/>
    <xf numFmtId="166" fontId="6" fillId="0" borderId="0" xfId="19" applyNumberFormat="1" applyFont="1"/>
    <xf numFmtId="165" fontId="6" fillId="0" borderId="0" xfId="19" applyNumberFormat="1" applyFont="1"/>
    <xf numFmtId="4" fontId="6" fillId="0" borderId="0" xfId="19" applyNumberFormat="1" applyFont="1"/>
    <xf numFmtId="0" fontId="11" fillId="0" borderId="0" xfId="19" applyFont="1"/>
    <xf numFmtId="165" fontId="11" fillId="0" borderId="0" xfId="19" applyNumberFormat="1" applyFont="1"/>
    <xf numFmtId="0" fontId="26" fillId="0" borderId="0" xfId="0" applyFont="1" applyBorder="1" applyAlignment="1" applyProtection="1">
      <alignment horizontal="left" vertical="center"/>
    </xf>
    <xf numFmtId="49" fontId="10" fillId="0" borderId="5" xfId="8" applyNumberFormat="1" applyFont="1" applyFill="1" applyBorder="1" applyAlignment="1" applyProtection="1">
      <alignment horizontal="left" vertical="top"/>
    </xf>
    <xf numFmtId="4" fontId="7" fillId="0" borderId="2" xfId="11" applyNumberFormat="1" applyFont="1" applyFill="1" applyBorder="1" applyAlignment="1" applyProtection="1">
      <alignment horizontal="center" vertical="center"/>
    </xf>
    <xf numFmtId="4" fontId="3" fillId="0" borderId="0" xfId="7" applyNumberFormat="1" applyFont="1" applyFill="1" applyProtection="1"/>
    <xf numFmtId="4" fontId="3" fillId="0" borderId="5" xfId="4" applyNumberFormat="1" applyFont="1" applyBorder="1" applyAlignment="1" applyProtection="1">
      <alignment horizontal="justify" vertical="top" wrapText="1"/>
    </xf>
    <xf numFmtId="4" fontId="3" fillId="0" borderId="5" xfId="4" applyNumberFormat="1" applyFont="1" applyFill="1" applyBorder="1" applyAlignment="1" applyProtection="1">
      <alignment horizontal="center"/>
    </xf>
    <xf numFmtId="4" fontId="3" fillId="0" borderId="5" xfId="11" applyNumberFormat="1" applyFont="1" applyFill="1" applyBorder="1" applyAlignment="1" applyProtection="1">
      <alignment horizontal="right"/>
    </xf>
    <xf numFmtId="4" fontId="3" fillId="0" borderId="5" xfId="5" applyNumberFormat="1" applyFont="1" applyBorder="1" applyAlignment="1" applyProtection="1">
      <alignment horizontal="justify" vertical="top" wrapText="1"/>
    </xf>
    <xf numFmtId="49" fontId="8" fillId="0" borderId="5" xfId="0" applyNumberFormat="1" applyFont="1" applyFill="1" applyBorder="1" applyAlignment="1" applyProtection="1">
      <alignment vertical="top"/>
    </xf>
    <xf numFmtId="0" fontId="2" fillId="0" borderId="5" xfId="0" applyFont="1" applyBorder="1" applyAlignment="1" applyProtection="1">
      <alignment horizontal="center"/>
    </xf>
    <xf numFmtId="49" fontId="2" fillId="0" borderId="5" xfId="0" applyNumberFormat="1" applyFont="1" applyFill="1" applyBorder="1" applyAlignment="1" applyProtection="1">
      <alignment vertical="top"/>
    </xf>
    <xf numFmtId="49" fontId="2" fillId="0" borderId="5" xfId="0" quotePrefix="1" applyNumberFormat="1" applyFont="1" applyFill="1" applyBorder="1" applyAlignment="1" applyProtection="1">
      <alignment vertical="top"/>
    </xf>
    <xf numFmtId="49" fontId="6" fillId="0" borderId="5" xfId="0" applyNumberFormat="1" applyFont="1" applyBorder="1" applyAlignment="1" applyProtection="1">
      <alignment horizontal="justify" vertical="top" wrapText="1"/>
    </xf>
    <xf numFmtId="0" fontId="2" fillId="0" borderId="0" xfId="0" quotePrefix="1" applyFont="1" applyBorder="1" applyAlignment="1" applyProtection="1">
      <alignment horizontal="left" vertical="top" wrapText="1"/>
    </xf>
    <xf numFmtId="4" fontId="7" fillId="0" borderId="5" xfId="4" applyNumberFormat="1" applyFont="1" applyFill="1" applyBorder="1" applyAlignment="1" applyProtection="1">
      <alignment horizontal="justify" vertical="top" wrapText="1"/>
    </xf>
    <xf numFmtId="4" fontId="7" fillId="0" borderId="5" xfId="11" applyNumberFormat="1" applyFont="1" applyFill="1" applyBorder="1" applyAlignment="1" applyProtection="1">
      <alignment horizontal="justify" vertical="top" wrapText="1"/>
    </xf>
    <xf numFmtId="4" fontId="3" fillId="0" borderId="5" xfId="11" applyNumberFormat="1" applyFont="1" applyFill="1" applyBorder="1" applyAlignment="1" applyProtection="1">
      <alignment horizontal="justify" vertical="top" wrapText="1"/>
    </xf>
    <xf numFmtId="4" fontId="3" fillId="0" borderId="5" xfId="5" applyNumberFormat="1" applyFont="1" applyFill="1" applyBorder="1" applyAlignment="1" applyProtection="1">
      <alignment horizontal="justify" vertical="top" wrapText="1"/>
    </xf>
    <xf numFmtId="4" fontId="3" fillId="0" borderId="5" xfId="5" quotePrefix="1" applyNumberFormat="1" applyFont="1" applyFill="1" applyBorder="1" applyAlignment="1" applyProtection="1">
      <alignment horizontal="justify" vertical="top" wrapText="1"/>
    </xf>
    <xf numFmtId="49" fontId="7" fillId="0" borderId="2" xfId="11" applyNumberFormat="1" applyFont="1" applyFill="1" applyBorder="1" applyAlignment="1" applyProtection="1">
      <alignment horizontal="center" vertical="center"/>
    </xf>
    <xf numFmtId="0" fontId="7" fillId="0" borderId="2" xfId="11" applyFont="1" applyFill="1" applyBorder="1" applyAlignment="1" applyProtection="1">
      <alignment horizontal="center" vertical="center"/>
    </xf>
    <xf numFmtId="165" fontId="7" fillId="0" borderId="2" xfId="11" applyNumberFormat="1" applyFont="1" applyFill="1" applyBorder="1" applyAlignment="1" applyProtection="1">
      <alignment horizontal="center" vertical="center"/>
    </xf>
    <xf numFmtId="0" fontId="3" fillId="0" borderId="0" xfId="7" applyFont="1" applyFill="1" applyProtection="1"/>
    <xf numFmtId="0" fontId="7" fillId="0" borderId="2" xfId="11" applyFont="1" applyFill="1" applyBorder="1" applyAlignment="1" applyProtection="1">
      <alignment horizontal="justify" vertical="center"/>
    </xf>
    <xf numFmtId="0" fontId="7" fillId="0" borderId="5" xfId="0" applyFont="1" applyBorder="1" applyAlignment="1" applyProtection="1">
      <alignment horizontal="justify" vertical="top" wrapText="1"/>
    </xf>
    <xf numFmtId="0" fontId="2" fillId="0" borderId="5" xfId="2" applyFont="1" applyFill="1" applyBorder="1" applyAlignment="1" applyProtection="1">
      <alignment horizontal="justify" vertical="top"/>
    </xf>
    <xf numFmtId="0" fontId="3" fillId="0" borderId="5" xfId="4" applyFont="1" applyFill="1" applyBorder="1" applyAlignment="1" applyProtection="1">
      <alignment horizontal="center"/>
    </xf>
    <xf numFmtId="4" fontId="3" fillId="0" borderId="5" xfId="7" applyNumberFormat="1" applyFont="1" applyFill="1" applyBorder="1" applyAlignment="1" applyProtection="1">
      <alignment horizontal="right"/>
    </xf>
    <xf numFmtId="0" fontId="8" fillId="0" borderId="5" xfId="2" applyFont="1" applyFill="1" applyBorder="1" applyAlignment="1" applyProtection="1">
      <alignment horizontal="justify" vertical="top"/>
    </xf>
    <xf numFmtId="0" fontId="8" fillId="0" borderId="0" xfId="2" applyFont="1" applyFill="1" applyBorder="1" applyAlignment="1" applyProtection="1">
      <alignment horizontal="justify" vertical="top"/>
    </xf>
    <xf numFmtId="0" fontId="3" fillId="0" borderId="5" xfId="10" applyFont="1" applyFill="1" applyBorder="1" applyAlignment="1" applyProtection="1">
      <alignment horizontal="center"/>
    </xf>
    <xf numFmtId="0" fontId="3" fillId="0" borderId="5" xfId="7" applyFont="1" applyFill="1" applyBorder="1" applyAlignment="1" applyProtection="1">
      <alignment horizontal="justify" vertical="top" wrapText="1"/>
    </xf>
    <xf numFmtId="0" fontId="7" fillId="0" borderId="5" xfId="7" applyFont="1" applyFill="1" applyBorder="1" applyAlignment="1" applyProtection="1">
      <alignment horizontal="justify" vertical="top" wrapText="1"/>
    </xf>
    <xf numFmtId="0" fontId="7" fillId="0" borderId="5" xfId="17" applyFont="1" applyFill="1" applyBorder="1" applyAlignment="1" applyProtection="1">
      <alignment horizontal="left" vertical="top" wrapText="1"/>
    </xf>
    <xf numFmtId="0" fontId="3" fillId="0" borderId="5" xfId="18" applyFont="1" applyFill="1" applyBorder="1" applyAlignment="1" applyProtection="1">
      <alignment horizontal="justify" vertical="top" wrapText="1"/>
    </xf>
    <xf numFmtId="0" fontId="3" fillId="0" borderId="5" xfId="18" applyFont="1" applyFill="1" applyBorder="1" applyAlignment="1" applyProtection="1">
      <alignment horizontal="center"/>
    </xf>
    <xf numFmtId="0" fontId="7" fillId="0" borderId="5" xfId="18" applyFont="1" applyFill="1" applyBorder="1" applyAlignment="1" applyProtection="1">
      <alignment horizontal="justify" vertical="top"/>
    </xf>
    <xf numFmtId="0" fontId="3" fillId="0" borderId="5" xfId="12" applyFont="1" applyBorder="1" applyAlignment="1" applyProtection="1">
      <alignment horizontal="center"/>
    </xf>
    <xf numFmtId="49" fontId="9" fillId="0" borderId="0" xfId="8" applyNumberFormat="1" applyFont="1" applyAlignment="1" applyProtection="1">
      <alignment vertical="top"/>
    </xf>
    <xf numFmtId="0" fontId="7" fillId="0" borderId="0" xfId="8" applyFont="1" applyAlignment="1" applyProtection="1">
      <alignment horizontal="justify"/>
    </xf>
    <xf numFmtId="49" fontId="9" fillId="0" borderId="0" xfId="8" applyNumberFormat="1" applyFont="1" applyProtection="1"/>
    <xf numFmtId="0" fontId="7" fillId="0" borderId="0" xfId="8" applyFont="1" applyAlignment="1" applyProtection="1">
      <alignment horizontal="justify" vertical="top"/>
    </xf>
    <xf numFmtId="4" fontId="13" fillId="0" borderId="0" xfId="19" applyNumberFormat="1" applyFont="1" applyAlignment="1" applyProtection="1">
      <alignment horizontal="left" vertical="center"/>
    </xf>
    <xf numFmtId="4" fontId="8" fillId="0" borderId="0" xfId="19" applyNumberFormat="1" applyFont="1" applyAlignment="1" applyProtection="1">
      <alignment vertical="center"/>
    </xf>
    <xf numFmtId="49" fontId="10" fillId="0" borderId="0" xfId="12" applyNumberFormat="1" applyFont="1" applyAlignment="1" applyProtection="1">
      <alignment horizontal="left" vertical="center"/>
    </xf>
    <xf numFmtId="49" fontId="10" fillId="0" borderId="1" xfId="12" applyNumberFormat="1" applyFont="1" applyBorder="1" applyAlignment="1" applyProtection="1">
      <alignment vertical="top"/>
    </xf>
    <xf numFmtId="4" fontId="7" fillId="0" borderId="2" xfId="11" applyNumberFormat="1" applyFont="1" applyBorder="1" applyAlignment="1" applyProtection="1">
      <alignment horizontal="center" vertical="center"/>
    </xf>
    <xf numFmtId="49" fontId="9" fillId="0" borderId="5" xfId="12" applyNumberFormat="1" applyFont="1" applyBorder="1" applyAlignment="1" applyProtection="1">
      <alignment vertical="top"/>
    </xf>
    <xf numFmtId="14" fontId="9" fillId="0" borderId="5" xfId="8" applyNumberFormat="1" applyFont="1" applyBorder="1" applyAlignment="1" applyProtection="1">
      <alignment vertical="top"/>
    </xf>
    <xf numFmtId="0" fontId="3" fillId="0" borderId="5" xfId="19" applyFont="1" applyBorder="1" applyAlignment="1" applyProtection="1">
      <alignment horizontal="justify" vertical="top" wrapText="1"/>
    </xf>
    <xf numFmtId="49" fontId="10" fillId="0" borderId="5" xfId="8" applyNumberFormat="1" applyFont="1" applyBorder="1" applyAlignment="1" applyProtection="1">
      <alignment vertical="top"/>
    </xf>
    <xf numFmtId="49" fontId="10" fillId="0" borderId="5" xfId="8" applyNumberFormat="1" applyFont="1" applyBorder="1" applyAlignment="1" applyProtection="1">
      <alignment horizontal="center" vertical="top"/>
    </xf>
    <xf numFmtId="49" fontId="10" fillId="0" borderId="0" xfId="12" applyNumberFormat="1" applyFont="1" applyAlignment="1" applyProtection="1">
      <alignment vertical="top"/>
    </xf>
    <xf numFmtId="4" fontId="8" fillId="0" borderId="0" xfId="19" applyNumberFormat="1" applyFont="1" applyAlignment="1" applyProtection="1">
      <alignment horizontal="left" vertical="center"/>
    </xf>
    <xf numFmtId="0" fontId="7" fillId="0" borderId="2" xfId="11" applyFont="1" applyBorder="1" applyAlignment="1" applyProtection="1">
      <alignment horizontal="justify" vertical="center"/>
    </xf>
    <xf numFmtId="0" fontId="7" fillId="0" borderId="5" xfId="19" applyFont="1" applyBorder="1" applyAlignment="1" applyProtection="1">
      <alignment horizontal="justify" vertical="top" wrapText="1"/>
    </xf>
    <xf numFmtId="0" fontId="8" fillId="0" borderId="5" xfId="2" applyFont="1" applyBorder="1" applyAlignment="1" applyProtection="1">
      <alignment horizontal="justify" vertical="top"/>
    </xf>
    <xf numFmtId="0" fontId="8" fillId="0" borderId="0" xfId="2" applyFont="1" applyAlignment="1" applyProtection="1">
      <alignment horizontal="justify" vertical="top"/>
    </xf>
    <xf numFmtId="4" fontId="3" fillId="0" borderId="5" xfId="19" applyNumberFormat="1" applyFont="1" applyBorder="1" applyAlignment="1" applyProtection="1">
      <alignment horizontal="right"/>
    </xf>
    <xf numFmtId="0" fontId="7" fillId="0" borderId="5" xfId="7" applyFont="1" applyBorder="1" applyAlignment="1" applyProtection="1">
      <alignment horizontal="justify" vertical="top" wrapText="1"/>
    </xf>
    <xf numFmtId="0" fontId="7" fillId="0" borderId="5" xfId="17" applyFont="1" applyBorder="1" applyAlignment="1" applyProtection="1">
      <alignment horizontal="left" vertical="top" wrapText="1"/>
    </xf>
    <xf numFmtId="0" fontId="7" fillId="0" borderId="5" xfId="18" applyFont="1" applyBorder="1" applyAlignment="1" applyProtection="1">
      <alignment horizontal="justify" vertical="top"/>
    </xf>
    <xf numFmtId="4" fontId="7" fillId="0" borderId="0" xfId="8" applyNumberFormat="1" applyFont="1" applyFill="1" applyBorder="1" applyAlignment="1" applyProtection="1">
      <alignment horizontal="justify" vertical="center"/>
    </xf>
    <xf numFmtId="0" fontId="8" fillId="0" borderId="5" xfId="0" applyFont="1" applyFill="1" applyBorder="1" applyAlignment="1" applyProtection="1">
      <alignment horizontal="left" vertical="top" wrapText="1"/>
    </xf>
    <xf numFmtId="4" fontId="22" fillId="0" borderId="5" xfId="4" applyNumberFormat="1" applyFont="1" applyFill="1" applyBorder="1" applyAlignment="1" applyProtection="1">
      <alignment vertical="top" wrapText="1"/>
    </xf>
    <xf numFmtId="4" fontId="10" fillId="0" borderId="5" xfId="8" applyNumberFormat="1" applyFont="1" applyBorder="1" applyAlignment="1">
      <alignment vertical="top"/>
    </xf>
    <xf numFmtId="49" fontId="9" fillId="0" borderId="0" xfId="0" applyNumberFormat="1" applyFont="1" applyAlignment="1">
      <alignment horizontal="left" vertical="top"/>
    </xf>
    <xf numFmtId="0" fontId="8" fillId="0" borderId="0" xfId="0" applyFont="1" applyAlignment="1">
      <alignment horizontal="left" vertical="top"/>
    </xf>
    <xf numFmtId="0" fontId="2" fillId="0" borderId="0" xfId="0" applyFont="1" applyAlignment="1">
      <alignment horizontal="left" vertical="top"/>
    </xf>
    <xf numFmtId="166" fontId="2" fillId="0" borderId="0" xfId="0" applyNumberFormat="1" applyFont="1" applyAlignment="1">
      <alignment horizontal="left" vertical="top"/>
    </xf>
    <xf numFmtId="4"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vertical="top"/>
    </xf>
    <xf numFmtId="0" fontId="2" fillId="0" borderId="0" xfId="0" applyFont="1" applyAlignment="1">
      <alignment vertical="top"/>
    </xf>
    <xf numFmtId="49" fontId="9" fillId="0" borderId="0" xfId="0" applyNumberFormat="1" applyFont="1" applyAlignment="1">
      <alignment horizontal="left" vertical="center"/>
    </xf>
    <xf numFmtId="0" fontId="8" fillId="0" borderId="0" xfId="0" applyFont="1" applyAlignment="1">
      <alignment horizontal="left" vertical="center"/>
    </xf>
    <xf numFmtId="49" fontId="10" fillId="0" borderId="0" xfId="0" applyNumberFormat="1" applyFont="1" applyAlignment="1">
      <alignment horizontal="left" vertical="center"/>
    </xf>
    <xf numFmtId="0" fontId="2" fillId="0" borderId="0" xfId="0" applyFont="1" applyAlignment="1">
      <alignment horizontal="left" vertical="center"/>
    </xf>
    <xf numFmtId="166" fontId="2" fillId="0" borderId="0" xfId="0" applyNumberFormat="1" applyFont="1" applyAlignment="1">
      <alignment horizontal="left" vertical="center"/>
    </xf>
    <xf numFmtId="4" fontId="2" fillId="0" borderId="0" xfId="0" applyNumberFormat="1" applyFont="1" applyAlignment="1">
      <alignment vertical="center"/>
    </xf>
    <xf numFmtId="166" fontId="2" fillId="0" borderId="0" xfId="0" applyNumberFormat="1" applyFont="1" applyAlignment="1">
      <alignment vertical="center"/>
    </xf>
    <xf numFmtId="165" fontId="2" fillId="0" borderId="0" xfId="0" applyNumberFormat="1" applyFont="1" applyAlignment="1">
      <alignment vertical="center"/>
    </xf>
    <xf numFmtId="0" fontId="2" fillId="0" borderId="0" xfId="0" applyFont="1"/>
    <xf numFmtId="4" fontId="2" fillId="0" borderId="0" xfId="0" applyNumberFormat="1" applyFont="1"/>
    <xf numFmtId="4" fontId="7" fillId="0" borderId="0" xfId="8" applyNumberFormat="1" applyFont="1" applyFill="1" applyBorder="1" applyAlignment="1" applyProtection="1">
      <alignment horizontal="justify"/>
    </xf>
    <xf numFmtId="49" fontId="10" fillId="0" borderId="0" xfId="0" applyNumberFormat="1" applyFont="1" applyBorder="1" applyAlignment="1" applyProtection="1">
      <alignment horizontal="left" vertical="center"/>
    </xf>
    <xf numFmtId="4" fontId="9" fillId="0" borderId="5" xfId="8" applyNumberFormat="1" applyFont="1" applyFill="1" applyBorder="1" applyAlignment="1" applyProtection="1">
      <alignment vertical="top"/>
    </xf>
    <xf numFmtId="4" fontId="2" fillId="0" borderId="0" xfId="12" applyNumberFormat="1" applyFont="1" applyFill="1" applyProtection="1"/>
    <xf numFmtId="4" fontId="10" fillId="0" borderId="0" xfId="12" applyNumberFormat="1" applyFont="1" applyFill="1" applyBorder="1" applyAlignment="1" applyProtection="1">
      <alignment horizontal="left" vertical="center"/>
    </xf>
    <xf numFmtId="4" fontId="3" fillId="0" borderId="0" xfId="4" applyNumberFormat="1" applyFont="1" applyFill="1" applyBorder="1" applyAlignment="1" applyProtection="1">
      <alignment horizontal="left" vertical="top"/>
    </xf>
    <xf numFmtId="4" fontId="3" fillId="0" borderId="0" xfId="12" applyNumberFormat="1" applyFont="1" applyFill="1" applyBorder="1" applyAlignment="1" applyProtection="1">
      <alignment horizontal="left" vertical="center"/>
    </xf>
    <xf numFmtId="4" fontId="3" fillId="0" borderId="0" xfId="12" applyNumberFormat="1" applyFont="1" applyFill="1" applyBorder="1" applyAlignment="1" applyProtection="1">
      <alignment vertical="center"/>
    </xf>
    <xf numFmtId="166" fontId="2" fillId="0" borderId="0" xfId="0" applyNumberFormat="1" applyFont="1" applyFill="1" applyAlignment="1">
      <alignment horizontal="left" vertical="top"/>
    </xf>
    <xf numFmtId="166" fontId="2" fillId="0" borderId="0" xfId="0" applyNumberFormat="1" applyFont="1" applyFill="1" applyAlignment="1">
      <alignment horizontal="left" vertical="center"/>
    </xf>
    <xf numFmtId="165" fontId="3" fillId="0" borderId="24" xfId="10" applyNumberFormat="1" applyFont="1" applyFill="1" applyBorder="1" applyProtection="1"/>
    <xf numFmtId="166" fontId="2" fillId="0" borderId="0" xfId="0" applyNumberFormat="1" applyFont="1" applyFill="1" applyBorder="1" applyAlignment="1" applyProtection="1">
      <alignment horizontal="left" vertical="top"/>
    </xf>
    <xf numFmtId="166" fontId="2" fillId="0" borderId="0" xfId="0" applyNumberFormat="1" applyFont="1" applyFill="1" applyBorder="1" applyAlignment="1" applyProtection="1">
      <alignment horizontal="left" vertical="center"/>
    </xf>
    <xf numFmtId="0" fontId="18" fillId="0" borderId="12" xfId="9" applyFont="1" applyBorder="1" applyAlignment="1" applyProtection="1">
      <alignment horizontal="left" vertical="center"/>
    </xf>
    <xf numFmtId="4" fontId="5" fillId="0" borderId="31" xfId="0" applyNumberFormat="1" applyFont="1" applyBorder="1" applyAlignment="1" applyProtection="1">
      <alignment vertical="center"/>
    </xf>
    <xf numFmtId="0" fontId="5" fillId="0" borderId="14" xfId="0" applyFont="1" applyBorder="1" applyAlignment="1" applyProtection="1">
      <alignment vertical="center" wrapText="1"/>
    </xf>
    <xf numFmtId="0" fontId="5" fillId="0" borderId="25" xfId="0" applyFont="1" applyBorder="1" applyAlignment="1" applyProtection="1">
      <alignment vertical="center" wrapText="1"/>
    </xf>
    <xf numFmtId="0" fontId="5" fillId="0" borderId="17" xfId="0" applyFont="1" applyBorder="1" applyAlignment="1" applyProtection="1">
      <alignment vertical="center" wrapText="1"/>
    </xf>
    <xf numFmtId="4" fontId="7" fillId="0" borderId="5" xfId="11" applyNumberFormat="1" applyFont="1" applyFill="1" applyBorder="1" applyAlignment="1" applyProtection="1">
      <alignment horizontal="center" vertical="top"/>
    </xf>
    <xf numFmtId="4" fontId="8" fillId="0" borderId="5" xfId="0" applyNumberFormat="1" applyFont="1" applyFill="1" applyBorder="1" applyAlignment="1" applyProtection="1">
      <alignment horizontal="left" vertical="top"/>
    </xf>
    <xf numFmtId="0" fontId="23" fillId="0" borderId="0" xfId="0" applyFont="1" applyAlignment="1" applyProtection="1">
      <alignment vertical="top"/>
    </xf>
    <xf numFmtId="0" fontId="3" fillId="0" borderId="5" xfId="0" applyFont="1" applyBorder="1" applyAlignment="1" applyProtection="1">
      <alignment vertical="top" wrapText="1"/>
    </xf>
    <xf numFmtId="0" fontId="2" fillId="0" borderId="0" xfId="0" quotePrefix="1" applyFont="1" applyBorder="1" applyAlignment="1" applyProtection="1">
      <alignment horizontal="left" vertical="top"/>
    </xf>
    <xf numFmtId="0" fontId="2" fillId="0" borderId="0" xfId="0" applyFont="1" applyBorder="1" applyAlignment="1" applyProtection="1">
      <alignment horizontal="left" vertical="top" wrapText="1"/>
    </xf>
    <xf numFmtId="4" fontId="7" fillId="0" borderId="5" xfId="11" applyNumberFormat="1" applyFont="1" applyFill="1" applyBorder="1" applyAlignment="1" applyProtection="1">
      <alignment horizontal="center"/>
    </xf>
    <xf numFmtId="4" fontId="3" fillId="0" borderId="5" xfId="12" applyNumberFormat="1" applyFont="1" applyFill="1" applyBorder="1" applyAlignment="1" applyProtection="1"/>
    <xf numFmtId="4" fontId="3" fillId="0" borderId="5" xfId="4" applyNumberFormat="1" applyFont="1" applyFill="1" applyBorder="1" applyAlignment="1" applyProtection="1"/>
    <xf numFmtId="4" fontId="3" fillId="0" borderId="5" xfId="3" applyNumberFormat="1" applyFont="1" applyFill="1" applyBorder="1" applyAlignment="1" applyProtection="1"/>
    <xf numFmtId="4" fontId="3" fillId="0" borderId="5" xfId="7" applyNumberFormat="1" applyFont="1" applyFill="1" applyBorder="1" applyAlignment="1" applyProtection="1"/>
    <xf numFmtId="167" fontId="2" fillId="0" borderId="0" xfId="0" applyNumberFormat="1" applyFont="1" applyBorder="1" applyAlignment="1" applyProtection="1"/>
    <xf numFmtId="2" fontId="2" fillId="0" borderId="5" xfId="0" applyNumberFormat="1" applyFont="1" applyFill="1" applyBorder="1" applyAlignment="1" applyProtection="1"/>
    <xf numFmtId="4" fontId="8" fillId="0" borderId="5" xfId="0" applyNumberFormat="1" applyFont="1" applyBorder="1" applyAlignment="1" applyProtection="1"/>
    <xf numFmtId="2" fontId="2" fillId="0" borderId="5" xfId="0" applyNumberFormat="1" applyFont="1" applyFill="1" applyBorder="1" applyAlignment="1" applyProtection="1">
      <protection locked="0"/>
    </xf>
    <xf numFmtId="165" fontId="3" fillId="0" borderId="5" xfId="0" applyNumberFormat="1" applyFont="1" applyBorder="1" applyAlignment="1" applyProtection="1"/>
    <xf numFmtId="4" fontId="3" fillId="0" borderId="5" xfId="5" applyNumberFormat="1" applyFont="1" applyFill="1" applyBorder="1" applyAlignment="1" applyProtection="1"/>
    <xf numFmtId="4" fontId="7" fillId="0" borderId="18" xfId="0" applyNumberFormat="1" applyFont="1" applyFill="1" applyBorder="1" applyAlignment="1" applyProtection="1">
      <alignment horizontal="left" vertical="center" wrapText="1"/>
    </xf>
    <xf numFmtId="0" fontId="8" fillId="0" borderId="5" xfId="0" applyFont="1" applyFill="1" applyBorder="1" applyAlignment="1" applyProtection="1">
      <alignment horizontal="left" vertical="top"/>
    </xf>
    <xf numFmtId="0" fontId="2" fillId="0" borderId="0" xfId="0" quotePrefix="1" applyFont="1" applyAlignment="1" applyProtection="1">
      <alignment horizontal="left" vertical="top" wrapText="1"/>
    </xf>
    <xf numFmtId="0" fontId="2" fillId="0" borderId="0" xfId="0" quotePrefix="1" applyFont="1" applyFill="1" applyAlignment="1" applyProtection="1">
      <alignment horizontal="left" vertical="top"/>
    </xf>
    <xf numFmtId="165" fontId="3" fillId="0" borderId="5" xfId="12" applyNumberFormat="1" applyFont="1" applyFill="1" applyBorder="1" applyAlignment="1" applyProtection="1"/>
    <xf numFmtId="4" fontId="3" fillId="0" borderId="5" xfId="12" applyNumberFormat="1" applyFont="1" applyFill="1" applyBorder="1" applyAlignment="1" applyProtection="1">
      <protection locked="0"/>
    </xf>
    <xf numFmtId="4" fontId="3" fillId="0" borderId="19" xfId="12" applyNumberFormat="1" applyFont="1" applyFill="1" applyBorder="1" applyAlignment="1" applyProtection="1"/>
    <xf numFmtId="0" fontId="8" fillId="0" borderId="0" xfId="0" quotePrefix="1" applyFont="1" applyAlignment="1" applyProtection="1">
      <alignment horizontal="left" vertical="top" wrapText="1"/>
    </xf>
    <xf numFmtId="0" fontId="2" fillId="0" borderId="0" xfId="0" quotePrefix="1" applyFont="1" applyFill="1" applyAlignment="1" applyProtection="1">
      <alignment horizontal="left" vertical="top" wrapText="1"/>
    </xf>
    <xf numFmtId="0" fontId="2" fillId="0" borderId="0" xfId="21" quotePrefix="1" applyFont="1" applyAlignment="1" applyProtection="1">
      <alignment horizontal="left" vertical="top" wrapText="1"/>
    </xf>
    <xf numFmtId="0" fontId="8" fillId="0" borderId="5" xfId="0" applyFont="1" applyFill="1" applyBorder="1" applyAlignment="1" applyProtection="1">
      <alignment horizontal="justify" vertical="top"/>
    </xf>
    <xf numFmtId="0" fontId="2" fillId="0" borderId="0" xfId="0" quotePrefix="1" applyFont="1" applyAlignment="1" applyProtection="1">
      <alignment horizontal="justify" vertical="top" wrapText="1"/>
    </xf>
    <xf numFmtId="0" fontId="8" fillId="0" borderId="0" xfId="0" quotePrefix="1" applyFont="1" applyAlignment="1" applyProtection="1">
      <alignment horizontal="justify" vertical="top" wrapText="1"/>
    </xf>
    <xf numFmtId="0" fontId="2" fillId="0" borderId="0" xfId="0" quotePrefix="1" applyFont="1" applyFill="1" applyAlignment="1" applyProtection="1">
      <alignment horizontal="justify" vertical="top"/>
    </xf>
    <xf numFmtId="0" fontId="2" fillId="0" borderId="0" xfId="21" quotePrefix="1" applyFont="1" applyAlignment="1" applyProtection="1">
      <alignment horizontal="justify" vertical="top" wrapText="1"/>
    </xf>
    <xf numFmtId="0" fontId="2" fillId="0" borderId="0" xfId="0" quotePrefix="1" applyFont="1" applyFill="1" applyAlignment="1" applyProtection="1">
      <alignment horizontal="justify" vertical="top" wrapText="1"/>
    </xf>
    <xf numFmtId="0" fontId="7" fillId="0" borderId="18" xfId="0" applyFont="1" applyFill="1" applyBorder="1" applyAlignment="1" applyProtection="1">
      <alignment horizontal="left" wrapText="1"/>
    </xf>
    <xf numFmtId="4" fontId="7" fillId="0" borderId="18" xfId="12" applyNumberFormat="1" applyFont="1" applyFill="1" applyBorder="1" applyAlignment="1" applyProtection="1">
      <alignment vertical="center"/>
    </xf>
    <xf numFmtId="0" fontId="8" fillId="0" borderId="0" xfId="0" quotePrefix="1" applyFont="1" applyFill="1" applyAlignment="1" applyProtection="1">
      <alignment horizontal="left" vertical="top" wrapText="1"/>
    </xf>
    <xf numFmtId="49" fontId="10" fillId="0" borderId="18" xfId="12" applyNumberFormat="1" applyFont="1" applyFill="1" applyBorder="1" applyAlignment="1" applyProtection="1">
      <alignment vertical="center"/>
    </xf>
    <xf numFmtId="0" fontId="7" fillId="0" borderId="18" xfId="0" applyFont="1" applyFill="1" applyBorder="1" applyAlignment="1" applyProtection="1">
      <alignment horizontal="justify" vertical="center"/>
    </xf>
    <xf numFmtId="0" fontId="3" fillId="0" borderId="18" xfId="12" applyFont="1" applyFill="1" applyBorder="1" applyAlignment="1" applyProtection="1">
      <alignment horizontal="center" vertical="center"/>
    </xf>
    <xf numFmtId="165" fontId="3" fillId="0" borderId="18" xfId="12" applyNumberFormat="1" applyFont="1" applyFill="1" applyBorder="1" applyAlignment="1" applyProtection="1">
      <alignment vertical="center"/>
    </xf>
    <xf numFmtId="4" fontId="3" fillId="0" borderId="18" xfId="12" applyNumberFormat="1" applyFont="1" applyFill="1" applyBorder="1" applyAlignment="1" applyProtection="1">
      <alignment vertical="center"/>
    </xf>
    <xf numFmtId="165" fontId="3" fillId="0" borderId="5" xfId="12" applyNumberFormat="1" applyFont="1" applyBorder="1" applyAlignment="1" applyProtection="1"/>
    <xf numFmtId="0" fontId="7" fillId="0" borderId="18" xfId="0" applyFont="1" applyFill="1" applyBorder="1" applyAlignment="1" applyProtection="1">
      <alignment horizontal="left" vertical="center"/>
    </xf>
    <xf numFmtId="165" fontId="7" fillId="0" borderId="18" xfId="12" applyNumberFormat="1" applyFont="1" applyFill="1" applyBorder="1" applyAlignment="1" applyProtection="1">
      <alignment vertical="center"/>
    </xf>
    <xf numFmtId="4" fontId="8" fillId="0" borderId="5" xfId="0" applyNumberFormat="1" applyFont="1" applyFill="1" applyBorder="1" applyAlignment="1" applyProtection="1">
      <alignment horizontal="left" vertical="top" wrapText="1"/>
    </xf>
    <xf numFmtId="4" fontId="3" fillId="0" borderId="5" xfId="5" applyNumberFormat="1" applyFont="1" applyFill="1" applyBorder="1" applyAlignment="1" applyProtection="1">
      <alignment vertical="top" wrapText="1"/>
    </xf>
    <xf numFmtId="4" fontId="3" fillId="0" borderId="5" xfId="5" applyNumberFormat="1" applyFont="1" applyFill="1" applyBorder="1" applyAlignment="1" applyProtection="1">
      <alignment horizontal="center" wrapText="1"/>
    </xf>
    <xf numFmtId="0" fontId="8" fillId="0" borderId="5" xfId="19" applyFont="1" applyBorder="1" applyAlignment="1" applyProtection="1">
      <alignment horizontal="left" vertical="top"/>
    </xf>
    <xf numFmtId="49" fontId="10" fillId="0" borderId="18" xfId="12" applyNumberFormat="1" applyFont="1" applyBorder="1" applyAlignment="1" applyProtection="1">
      <alignment vertical="center"/>
    </xf>
    <xf numFmtId="0" fontId="7" fillId="0" borderId="18" xfId="19" applyFont="1" applyBorder="1" applyAlignment="1" applyProtection="1">
      <alignment horizontal="left" vertical="center"/>
    </xf>
    <xf numFmtId="4" fontId="7" fillId="0" borderId="18" xfId="12" applyNumberFormat="1" applyFont="1" applyBorder="1" applyAlignment="1" applyProtection="1">
      <alignment vertical="center"/>
    </xf>
    <xf numFmtId="49" fontId="10" fillId="0" borderId="18" xfId="12" applyNumberFormat="1" applyFont="1" applyBorder="1" applyAlignment="1" applyProtection="1">
      <alignment horizontal="center" vertical="top"/>
    </xf>
    <xf numFmtId="0" fontId="7" fillId="0" borderId="18" xfId="19" applyFont="1" applyBorder="1" applyAlignment="1" applyProtection="1">
      <alignment horizontal="center"/>
    </xf>
    <xf numFmtId="0" fontId="8" fillId="0" borderId="5" xfId="19" applyFont="1" applyBorder="1" applyAlignment="1" applyProtection="1">
      <alignment horizontal="justify" vertical="top"/>
    </xf>
    <xf numFmtId="0" fontId="7" fillId="0" borderId="18" xfId="19" applyFont="1" applyBorder="1" applyAlignment="1" applyProtection="1">
      <alignment horizontal="justify" vertical="center"/>
    </xf>
    <xf numFmtId="0" fontId="8" fillId="0" borderId="0" xfId="19" quotePrefix="1" applyFont="1" applyAlignment="1" applyProtection="1">
      <alignment horizontal="left" vertical="top" wrapText="1"/>
    </xf>
    <xf numFmtId="49" fontId="26" fillId="0" borderId="0" xfId="28" applyNumberFormat="1" applyFont="1" applyAlignment="1">
      <alignment horizontal="center" vertical="center"/>
    </xf>
    <xf numFmtId="0" fontId="8" fillId="0" borderId="3" xfId="0" applyFont="1" applyBorder="1" applyAlignment="1" applyProtection="1">
      <alignment horizontal="left" vertical="center"/>
    </xf>
    <xf numFmtId="0" fontId="8" fillId="0" borderId="24" xfId="0" applyFont="1" applyBorder="1" applyAlignment="1" applyProtection="1">
      <alignment horizontal="left" vertical="center"/>
    </xf>
    <xf numFmtId="0" fontId="3" fillId="0" borderId="24" xfId="13" applyFont="1" applyFill="1" applyBorder="1" applyAlignment="1" applyProtection="1">
      <alignment horizontal="justify"/>
    </xf>
    <xf numFmtId="0" fontId="3" fillId="0" borderId="0" xfId="13" applyFont="1" applyFill="1" applyBorder="1" applyAlignment="1" applyProtection="1">
      <alignment horizontal="justify"/>
    </xf>
    <xf numFmtId="0" fontId="3" fillId="0" borderId="0" xfId="13" applyFont="1" applyFill="1" applyBorder="1" applyAlignment="1" applyProtection="1">
      <alignment horizontal="justify" vertical="top"/>
    </xf>
    <xf numFmtId="0" fontId="2" fillId="0" borderId="0" xfId="14" applyFont="1" applyFill="1" applyProtection="1"/>
    <xf numFmtId="166" fontId="2" fillId="0" borderId="0" xfId="0" applyNumberFormat="1" applyFont="1" applyFill="1" applyAlignment="1" applyProtection="1">
      <alignment vertical="center"/>
    </xf>
    <xf numFmtId="0" fontId="2" fillId="0" borderId="4" xfId="14" applyFont="1" applyFill="1" applyBorder="1" applyAlignment="1" applyProtection="1">
      <alignment horizontal="center"/>
    </xf>
    <xf numFmtId="0" fontId="2" fillId="0" borderId="20" xfId="14" applyFont="1" applyFill="1" applyBorder="1" applyAlignment="1" applyProtection="1">
      <alignment horizontal="center"/>
    </xf>
    <xf numFmtId="0" fontId="2" fillId="0" borderId="20" xfId="14" applyFont="1" applyFill="1" applyBorder="1" applyProtection="1"/>
    <xf numFmtId="0" fontId="2" fillId="0" borderId="21" xfId="14" applyFont="1" applyFill="1" applyBorder="1" applyProtection="1">
      <protection locked="0"/>
    </xf>
    <xf numFmtId="0" fontId="2" fillId="0" borderId="20" xfId="14" applyFont="1" applyFill="1" applyBorder="1" applyProtection="1">
      <protection locked="0"/>
    </xf>
    <xf numFmtId="0" fontId="2" fillId="0" borderId="23" xfId="14" applyFont="1" applyFill="1" applyBorder="1" applyProtection="1">
      <protection locked="0"/>
    </xf>
    <xf numFmtId="0" fontId="2" fillId="0" borderId="23" xfId="14" applyFont="1" applyFill="1" applyBorder="1" applyProtection="1"/>
    <xf numFmtId="0" fontId="2" fillId="0" borderId="22" xfId="14" applyFont="1" applyFill="1" applyBorder="1" applyProtection="1">
      <protection locked="0"/>
    </xf>
    <xf numFmtId="0" fontId="3" fillId="0" borderId="0" xfId="12" applyFont="1" applyProtection="1"/>
    <xf numFmtId="0" fontId="3" fillId="0" borderId="0" xfId="8" applyFont="1" applyAlignment="1" applyProtection="1">
      <alignment horizontal="center"/>
    </xf>
    <xf numFmtId="4" fontId="3" fillId="0" borderId="0" xfId="8" applyNumberFormat="1" applyFont="1" applyFill="1" applyProtection="1"/>
    <xf numFmtId="4" fontId="3" fillId="0" borderId="0" xfId="8" applyNumberFormat="1" applyFont="1" applyProtection="1"/>
    <xf numFmtId="0" fontId="3" fillId="0" borderId="0" xfId="8" applyFont="1" applyProtection="1"/>
    <xf numFmtId="0" fontId="3" fillId="0" borderId="0" xfId="8" applyFont="1" applyAlignment="1" applyProtection="1">
      <alignment horizontal="center" vertical="top"/>
    </xf>
    <xf numFmtId="4" fontId="3" fillId="0" borderId="0" xfId="8" applyNumberFormat="1" applyFont="1" applyFill="1" applyAlignment="1" applyProtection="1">
      <alignment vertical="top"/>
    </xf>
    <xf numFmtId="4" fontId="3" fillId="0" borderId="0" xfId="8" applyNumberFormat="1" applyFont="1" applyAlignment="1" applyProtection="1">
      <alignment vertical="top"/>
    </xf>
    <xf numFmtId="0" fontId="3" fillId="0" borderId="0" xfId="8" applyFont="1" applyAlignment="1" applyProtection="1">
      <alignment vertical="top"/>
    </xf>
    <xf numFmtId="0" fontId="3" fillId="0" borderId="0" xfId="12" applyFont="1" applyAlignment="1" applyProtection="1">
      <alignment horizontal="left" vertical="center"/>
    </xf>
    <xf numFmtId="4" fontId="3" fillId="0" borderId="0" xfId="12" applyNumberFormat="1" applyFont="1" applyAlignment="1" applyProtection="1">
      <alignment vertical="center"/>
    </xf>
    <xf numFmtId="0" fontId="2" fillId="0" borderId="1" xfId="19" applyFont="1" applyBorder="1" applyAlignment="1" applyProtection="1">
      <alignment horizontal="justify"/>
    </xf>
    <xf numFmtId="0" fontId="3" fillId="0" borderId="1" xfId="12" applyFont="1" applyBorder="1" applyAlignment="1" applyProtection="1">
      <alignment horizontal="center"/>
    </xf>
    <xf numFmtId="4" fontId="3" fillId="0" borderId="0" xfId="12" applyNumberFormat="1" applyFont="1" applyProtection="1"/>
    <xf numFmtId="0" fontId="3" fillId="0" borderId="0" xfId="6" applyFont="1" applyProtection="1"/>
    <xf numFmtId="0" fontId="2" fillId="0" borderId="0" xfId="19" quotePrefix="1" applyFont="1" applyAlignment="1" applyProtection="1">
      <alignment horizontal="left" vertical="top" wrapText="1"/>
    </xf>
    <xf numFmtId="4" fontId="3" fillId="0" borderId="5" xfId="12" applyNumberFormat="1" applyFont="1" applyBorder="1" applyAlignment="1" applyProtection="1"/>
    <xf numFmtId="0" fontId="3" fillId="0" borderId="18" xfId="12" applyFont="1" applyBorder="1" applyAlignment="1" applyProtection="1">
      <alignment horizontal="center" vertical="center"/>
    </xf>
    <xf numFmtId="0" fontId="2" fillId="0" borderId="0" xfId="19" applyFont="1" applyAlignment="1" applyProtection="1">
      <alignment horizontal="justify"/>
    </xf>
    <xf numFmtId="0" fontId="3" fillId="0" borderId="0" xfId="12" applyFont="1" applyAlignment="1" applyProtection="1">
      <alignment horizontal="center"/>
    </xf>
    <xf numFmtId="0" fontId="3" fillId="0" borderId="0" xfId="12" applyFont="1" applyAlignment="1" applyProtection="1">
      <alignment horizontal="justify"/>
    </xf>
    <xf numFmtId="165" fontId="3" fillId="0" borderId="0" xfId="8" applyNumberFormat="1" applyFont="1" applyProtection="1"/>
    <xf numFmtId="165" fontId="3" fillId="0" borderId="0" xfId="8" applyNumberFormat="1" applyFont="1" applyAlignment="1" applyProtection="1">
      <alignment vertical="top"/>
    </xf>
    <xf numFmtId="4" fontId="2" fillId="0" borderId="0" xfId="19" applyNumberFormat="1" applyFont="1" applyAlignment="1" applyProtection="1">
      <alignment vertical="center"/>
    </xf>
    <xf numFmtId="165" fontId="2" fillId="0" borderId="0" xfId="19" applyNumberFormat="1" applyFont="1" applyAlignment="1" applyProtection="1">
      <alignment vertical="center"/>
    </xf>
    <xf numFmtId="4" fontId="2" fillId="0" borderId="0" xfId="19" applyNumberFormat="1" applyFont="1" applyFill="1" applyProtection="1"/>
    <xf numFmtId="4" fontId="2" fillId="0" borderId="0" xfId="19" applyNumberFormat="1" applyFont="1" applyProtection="1"/>
    <xf numFmtId="165" fontId="3" fillId="0" borderId="0" xfId="12" applyNumberFormat="1" applyFont="1" applyAlignment="1" applyProtection="1">
      <alignment vertical="center"/>
    </xf>
    <xf numFmtId="165" fontId="3" fillId="0" borderId="1" xfId="12" applyNumberFormat="1" applyFont="1" applyBorder="1" applyProtection="1"/>
    <xf numFmtId="0" fontId="3" fillId="0" borderId="0" xfId="7" applyFont="1" applyProtection="1"/>
    <xf numFmtId="0" fontId="2" fillId="0" borderId="5" xfId="2" applyFont="1" applyBorder="1" applyAlignment="1" applyProtection="1">
      <alignment horizontal="justify" vertical="top"/>
    </xf>
    <xf numFmtId="0" fontId="3" fillId="0" borderId="5" xfId="4" applyFont="1" applyBorder="1" applyAlignment="1" applyProtection="1">
      <alignment horizontal="center"/>
    </xf>
    <xf numFmtId="4" fontId="3" fillId="0" borderId="5" xfId="7" applyNumberFormat="1" applyFont="1" applyBorder="1" applyAlignment="1" applyProtection="1"/>
    <xf numFmtId="0" fontId="3" fillId="0" borderId="5" xfId="10" applyFont="1" applyBorder="1" applyAlignment="1" applyProtection="1">
      <alignment horizontal="center"/>
    </xf>
    <xf numFmtId="0" fontId="3" fillId="0" borderId="5" xfId="7" applyFont="1" applyBorder="1" applyAlignment="1" applyProtection="1">
      <alignment horizontal="justify" vertical="top" wrapText="1"/>
    </xf>
    <xf numFmtId="0" fontId="3" fillId="0" borderId="5" xfId="18" applyFont="1" applyBorder="1" applyAlignment="1" applyProtection="1">
      <alignment horizontal="justify" vertical="top" wrapText="1"/>
    </xf>
    <xf numFmtId="0" fontId="3" fillId="0" borderId="5" xfId="18" applyFont="1" applyBorder="1" applyAlignment="1" applyProtection="1">
      <alignment horizontal="center"/>
    </xf>
    <xf numFmtId="165" fontId="3" fillId="0" borderId="18" xfId="12" applyNumberFormat="1" applyFont="1" applyBorder="1" applyAlignment="1" applyProtection="1">
      <alignment vertical="center"/>
    </xf>
    <xf numFmtId="0" fontId="2" fillId="0" borderId="0" xfId="19" applyFont="1" applyProtection="1"/>
    <xf numFmtId="165" fontId="2" fillId="0" borderId="0" xfId="19" applyNumberFormat="1" applyFont="1" applyProtection="1"/>
    <xf numFmtId="165" fontId="3" fillId="0" borderId="0" xfId="12" applyNumberFormat="1" applyFont="1" applyProtection="1"/>
    <xf numFmtId="0" fontId="3" fillId="0" borderId="0" xfId="12" applyFont="1" applyAlignment="1" applyProtection="1">
      <alignment horizontal="justify" vertical="center"/>
    </xf>
    <xf numFmtId="0" fontId="2" fillId="0" borderId="5" xfId="19" applyFont="1" applyBorder="1" applyAlignment="1" applyProtection="1">
      <alignment horizontal="justify" vertical="top" wrapText="1"/>
    </xf>
    <xf numFmtId="0" fontId="2" fillId="0" borderId="5" xfId="19" applyFont="1" applyBorder="1" applyAlignment="1" applyProtection="1">
      <alignment horizontal="justify" vertical="top"/>
    </xf>
    <xf numFmtId="0" fontId="2" fillId="0" borderId="5" xfId="19" quotePrefix="1" applyFont="1" applyBorder="1" applyAlignment="1" applyProtection="1">
      <alignment horizontal="justify" vertical="top" wrapText="1"/>
    </xf>
    <xf numFmtId="0" fontId="2" fillId="0" borderId="5" xfId="19" quotePrefix="1" applyFont="1" applyBorder="1" applyAlignment="1" applyProtection="1">
      <alignment horizontal="justify" vertical="top"/>
    </xf>
    <xf numFmtId="0" fontId="2" fillId="0" borderId="0" xfId="19" quotePrefix="1" applyFont="1" applyAlignment="1" applyProtection="1">
      <alignment horizontal="justify" vertical="top" wrapText="1"/>
    </xf>
    <xf numFmtId="0" fontId="3" fillId="0" borderId="18" xfId="12" applyFont="1" applyBorder="1" applyAlignment="1" applyProtection="1">
      <alignment horizontal="center"/>
    </xf>
    <xf numFmtId="165" fontId="3" fillId="0" borderId="18" xfId="12" applyNumberFormat="1" applyFont="1" applyBorder="1" applyAlignment="1" applyProtection="1">
      <alignment horizontal="center"/>
    </xf>
    <xf numFmtId="0" fontId="2" fillId="0" borderId="0" xfId="19" quotePrefix="1" applyFont="1" applyAlignment="1" applyProtection="1">
      <alignment horizontal="left" vertical="top"/>
    </xf>
    <xf numFmtId="49" fontId="3" fillId="0" borderId="24" xfId="10" applyNumberFormat="1" applyFont="1" applyBorder="1" applyAlignment="1">
      <alignment vertical="top"/>
    </xf>
    <xf numFmtId="166" fontId="3" fillId="0" borderId="24" xfId="10" applyNumberFormat="1" applyFont="1" applyBorder="1"/>
    <xf numFmtId="0" fontId="3" fillId="0" borderId="24" xfId="10" applyFont="1" applyBorder="1" applyAlignment="1">
      <alignment horizontal="center"/>
    </xf>
    <xf numFmtId="165" fontId="3" fillId="0" borderId="24" xfId="10" applyNumberFormat="1" applyFont="1" applyBorder="1"/>
    <xf numFmtId="0" fontId="2" fillId="0" borderId="0" xfId="19" applyFont="1"/>
    <xf numFmtId="4" fontId="2" fillId="0" borderId="0" xfId="19" applyNumberFormat="1" applyFont="1"/>
    <xf numFmtId="0" fontId="2" fillId="0" borderId="0" xfId="19" applyFont="1" applyAlignment="1">
      <alignment horizontal="left" vertical="center"/>
    </xf>
    <xf numFmtId="166" fontId="2" fillId="0" borderId="0" xfId="19" applyNumberFormat="1" applyFont="1" applyAlignment="1">
      <alignment horizontal="left" vertical="center"/>
    </xf>
    <xf numFmtId="165" fontId="2" fillId="0" borderId="0" xfId="19" applyNumberFormat="1" applyFont="1" applyAlignment="1">
      <alignment horizontal="left" vertical="center"/>
    </xf>
    <xf numFmtId="166" fontId="2" fillId="0" borderId="0" xfId="19" applyNumberFormat="1" applyFont="1" applyAlignment="1">
      <alignment vertical="center"/>
    </xf>
    <xf numFmtId="165" fontId="2" fillId="0" borderId="0" xfId="19" applyNumberFormat="1" applyFont="1" applyAlignment="1">
      <alignment vertical="center"/>
    </xf>
    <xf numFmtId="0" fontId="2" fillId="0" borderId="0" xfId="19" applyFont="1" applyAlignment="1">
      <alignment horizontal="left"/>
    </xf>
    <xf numFmtId="166" fontId="2" fillId="0" borderId="0" xfId="19" applyNumberFormat="1" applyFont="1" applyAlignment="1">
      <alignment horizontal="left"/>
    </xf>
    <xf numFmtId="165" fontId="2" fillId="0" borderId="0" xfId="19" applyNumberFormat="1" applyFont="1" applyAlignment="1">
      <alignment horizontal="left"/>
    </xf>
    <xf numFmtId="166" fontId="2" fillId="0" borderId="0" xfId="19" applyNumberFormat="1" applyFont="1"/>
    <xf numFmtId="165" fontId="2" fillId="0" borderId="0" xfId="19" applyNumberFormat="1" applyFont="1"/>
    <xf numFmtId="0" fontId="2" fillId="0" borderId="0" xfId="19" applyFont="1" applyAlignment="1">
      <alignment horizontal="left" vertical="top"/>
    </xf>
    <xf numFmtId="166" fontId="2" fillId="0" borderId="0" xfId="19" applyNumberFormat="1" applyFont="1" applyAlignment="1">
      <alignment horizontal="left" vertical="top"/>
    </xf>
    <xf numFmtId="165" fontId="2" fillId="0" borderId="0" xfId="19" applyNumberFormat="1" applyFont="1" applyAlignment="1">
      <alignment horizontal="left" vertical="top"/>
    </xf>
    <xf numFmtId="166" fontId="2" fillId="0" borderId="0" xfId="19" applyNumberFormat="1" applyFont="1" applyAlignment="1">
      <alignment vertical="top"/>
    </xf>
    <xf numFmtId="165" fontId="2" fillId="0" borderId="0" xfId="19" applyNumberFormat="1" applyFont="1" applyAlignment="1">
      <alignment vertical="top"/>
    </xf>
    <xf numFmtId="0" fontId="2" fillId="0" borderId="0" xfId="19" applyFont="1" applyAlignment="1">
      <alignment vertical="top"/>
    </xf>
    <xf numFmtId="4" fontId="2" fillId="0" borderId="0" xfId="19" applyNumberFormat="1" applyFont="1" applyAlignment="1">
      <alignment vertical="top"/>
    </xf>
    <xf numFmtId="0" fontId="3" fillId="0" borderId="0" xfId="9" applyFont="1" applyAlignment="1">
      <alignment horizontal="justify"/>
    </xf>
    <xf numFmtId="0" fontId="3" fillId="0" borderId="0" xfId="9" applyFont="1" applyAlignment="1">
      <alignment vertical="center" wrapText="1"/>
    </xf>
    <xf numFmtId="0" fontId="3" fillId="0" borderId="13" xfId="9" applyFont="1" applyBorder="1" applyAlignment="1">
      <alignment vertical="center"/>
    </xf>
    <xf numFmtId="0" fontId="3" fillId="0" borderId="0" xfId="9" applyFont="1" applyAlignment="1">
      <alignment vertical="center"/>
    </xf>
    <xf numFmtId="4" fontId="3" fillId="0" borderId="0" xfId="9" applyNumberFormat="1" applyFont="1" applyAlignment="1">
      <alignment horizontal="center" vertical="center"/>
    </xf>
    <xf numFmtId="4" fontId="3" fillId="0" borderId="0" xfId="9" applyNumberFormat="1" applyFont="1" applyAlignment="1">
      <alignment vertical="center"/>
    </xf>
    <xf numFmtId="0" fontId="8" fillId="0" borderId="3" xfId="19" applyFont="1" applyBorder="1" applyAlignment="1">
      <alignment horizontal="left" vertical="center"/>
    </xf>
    <xf numFmtId="0" fontId="2" fillId="0" borderId="5" xfId="24" applyFont="1" applyBorder="1" applyAlignment="1" applyProtection="1">
      <alignment horizontal="justify" vertical="top" wrapText="1"/>
    </xf>
    <xf numFmtId="0" fontId="8" fillId="0" borderId="0" xfId="21" quotePrefix="1" applyFont="1" applyAlignment="1" applyProtection="1">
      <alignment horizontal="justify" vertical="top" wrapText="1"/>
    </xf>
    <xf numFmtId="0" fontId="2" fillId="0" borderId="0" xfId="21" quotePrefix="1" applyFont="1" applyAlignment="1" applyProtection="1">
      <alignment horizontal="justify" vertical="top"/>
    </xf>
    <xf numFmtId="4" fontId="3" fillId="0" borderId="5" xfId="4" applyNumberFormat="1" applyFont="1" applyBorder="1" applyAlignment="1">
      <alignment horizontal="justify" vertical="top" wrapText="1"/>
    </xf>
    <xf numFmtId="4" fontId="3" fillId="0" borderId="5" xfId="4" applyNumberFormat="1" applyFont="1" applyBorder="1" applyAlignment="1">
      <alignment horizontal="center"/>
    </xf>
    <xf numFmtId="4" fontId="3" fillId="0" borderId="5" xfId="12" applyNumberFormat="1" applyFont="1" applyBorder="1" applyAlignment="1"/>
    <xf numFmtId="4" fontId="3" fillId="0" borderId="5" xfId="3" applyNumberFormat="1" applyFont="1" applyBorder="1" applyAlignment="1"/>
    <xf numFmtId="4" fontId="3" fillId="0" borderId="0" xfId="12" applyNumberFormat="1" applyFont="1"/>
    <xf numFmtId="2" fontId="3" fillId="0" borderId="5" xfId="12" applyNumberFormat="1" applyFont="1" applyFill="1" applyBorder="1" applyAlignment="1" applyProtection="1"/>
    <xf numFmtId="4" fontId="3" fillId="0" borderId="5" xfId="12" applyNumberFormat="1" applyFont="1" applyFill="1" applyBorder="1" applyAlignment="1" applyProtection="1">
      <alignment horizontal="center" wrapText="1"/>
    </xf>
    <xf numFmtId="4" fontId="3" fillId="0" borderId="5" xfId="4" applyNumberFormat="1" applyFont="1" applyFill="1" applyBorder="1" applyAlignment="1" applyProtection="1">
      <alignment horizontal="center" wrapText="1"/>
    </xf>
    <xf numFmtId="4" fontId="7" fillId="0" borderId="18" xfId="12" applyNumberFormat="1" applyFont="1" applyBorder="1" applyAlignment="1" applyProtection="1"/>
    <xf numFmtId="49" fontId="3" fillId="0" borderId="24" xfId="10" applyNumberFormat="1" applyFont="1" applyFill="1" applyBorder="1" applyAlignment="1" applyProtection="1">
      <alignment vertical="top"/>
    </xf>
    <xf numFmtId="166" fontId="3" fillId="0" borderId="24" xfId="10" applyNumberFormat="1" applyFont="1" applyFill="1" applyBorder="1" applyProtection="1"/>
    <xf numFmtId="0" fontId="3" fillId="0" borderId="24" xfId="10" applyFont="1" applyFill="1" applyBorder="1" applyAlignment="1" applyProtection="1">
      <alignment horizontal="center"/>
    </xf>
    <xf numFmtId="49" fontId="9" fillId="0" borderId="0" xfId="8" applyNumberFormat="1" applyFont="1" applyFill="1" applyAlignment="1" applyProtection="1">
      <alignment vertical="top"/>
    </xf>
    <xf numFmtId="0" fontId="7" fillId="0" borderId="0" xfId="8" applyFont="1" applyFill="1" applyAlignment="1" applyProtection="1">
      <alignment horizontal="justify"/>
    </xf>
    <xf numFmtId="0" fontId="3" fillId="0" borderId="0" xfId="8" applyFont="1" applyFill="1" applyAlignment="1" applyProtection="1">
      <alignment horizontal="center"/>
    </xf>
    <xf numFmtId="166" fontId="3" fillId="0" borderId="0" xfId="8" applyNumberFormat="1" applyFont="1" applyFill="1" applyProtection="1"/>
    <xf numFmtId="49" fontId="9" fillId="0" borderId="0" xfId="8" applyNumberFormat="1" applyFont="1" applyFill="1" applyProtection="1"/>
    <xf numFmtId="0" fontId="7" fillId="0" borderId="0" xfId="8" applyFont="1" applyFill="1" applyAlignment="1" applyProtection="1">
      <alignment horizontal="justify" vertical="top"/>
    </xf>
    <xf numFmtId="0" fontId="3" fillId="0" borderId="0" xfId="8" applyFont="1" applyFill="1" applyAlignment="1" applyProtection="1">
      <alignment horizontal="center" vertical="top"/>
    </xf>
    <xf numFmtId="166" fontId="3" fillId="0" borderId="0" xfId="8" applyNumberFormat="1" applyFont="1" applyFill="1" applyAlignment="1" applyProtection="1">
      <alignment vertical="top"/>
    </xf>
    <xf numFmtId="49" fontId="9" fillId="0" borderId="0" xfId="0" applyNumberFormat="1" applyFont="1" applyFill="1" applyAlignment="1">
      <alignment horizontal="left" vertical="top"/>
    </xf>
    <xf numFmtId="0" fontId="8" fillId="0" borderId="0" xfId="0" applyFont="1" applyFill="1" applyAlignment="1">
      <alignment horizontal="left" vertical="top"/>
    </xf>
    <xf numFmtId="0" fontId="2" fillId="0" borderId="0" xfId="0" applyFont="1" applyFill="1" applyAlignment="1">
      <alignment horizontal="left" vertical="top"/>
    </xf>
    <xf numFmtId="4" fontId="2" fillId="0" borderId="0" xfId="0" applyNumberFormat="1" applyFont="1" applyFill="1" applyAlignment="1">
      <alignment vertical="top"/>
    </xf>
    <xf numFmtId="49" fontId="9" fillId="0" borderId="0" xfId="0" applyNumberFormat="1" applyFont="1" applyFill="1" applyAlignment="1">
      <alignment horizontal="left" vertical="center"/>
    </xf>
    <xf numFmtId="0" fontId="8" fillId="0" borderId="0" xfId="0" applyFont="1" applyFill="1" applyAlignment="1">
      <alignment horizontal="left" vertical="center"/>
    </xf>
    <xf numFmtId="49" fontId="10" fillId="0" borderId="0" xfId="0" applyNumberFormat="1" applyFont="1" applyFill="1" applyAlignment="1">
      <alignment horizontal="left" vertical="center"/>
    </xf>
    <xf numFmtId="0" fontId="2" fillId="0" borderId="0" xfId="0" applyFont="1" applyFill="1" applyAlignment="1">
      <alignment horizontal="left" vertical="center"/>
    </xf>
    <xf numFmtId="4" fontId="2" fillId="0" borderId="0" xfId="0" applyNumberFormat="1" applyFont="1" applyFill="1" applyAlignment="1">
      <alignment vertical="center"/>
    </xf>
    <xf numFmtId="0" fontId="2" fillId="0" borderId="1" xfId="19" applyFont="1" applyFill="1" applyBorder="1" applyAlignment="1" applyProtection="1">
      <alignment horizontal="justify"/>
    </xf>
    <xf numFmtId="166" fontId="7" fillId="0" borderId="2" xfId="11" applyNumberFormat="1" applyFont="1" applyFill="1" applyBorder="1" applyAlignment="1" applyProtection="1">
      <alignment horizontal="center" vertical="center"/>
    </xf>
    <xf numFmtId="0" fontId="2" fillId="0" borderId="0" xfId="19" quotePrefix="1" applyFont="1" applyFill="1" applyAlignment="1" applyProtection="1">
      <alignment horizontal="left" vertical="top" wrapText="1"/>
    </xf>
    <xf numFmtId="0" fontId="7" fillId="0" borderId="18" xfId="19" applyFont="1" applyFill="1" applyBorder="1" applyAlignment="1" applyProtection="1">
      <alignment horizontal="left" vertical="center"/>
    </xf>
    <xf numFmtId="0" fontId="2" fillId="0" borderId="0" xfId="19" applyFont="1" applyFill="1" applyAlignment="1" applyProtection="1">
      <alignment horizontal="justify"/>
    </xf>
    <xf numFmtId="49" fontId="3" fillId="0" borderId="24" xfId="13" applyNumberFormat="1" applyFont="1" applyFill="1" applyBorder="1" applyAlignment="1" applyProtection="1">
      <alignment vertical="top"/>
    </xf>
    <xf numFmtId="0" fontId="3" fillId="0" borderId="24" xfId="13" applyFont="1" applyFill="1" applyBorder="1" applyAlignment="1" applyProtection="1">
      <alignment horizontal="center" vertical="top"/>
    </xf>
    <xf numFmtId="0" fontId="3" fillId="0" borderId="24" xfId="13" applyFont="1" applyFill="1" applyBorder="1" applyAlignment="1" applyProtection="1">
      <alignment horizontal="center"/>
    </xf>
    <xf numFmtId="165" fontId="3" fillId="0" borderId="24" xfId="13" applyNumberFormat="1" applyFont="1" applyFill="1" applyBorder="1" applyProtection="1"/>
    <xf numFmtId="165" fontId="3" fillId="0" borderId="0" xfId="13" applyNumberFormat="1" applyFont="1" applyFill="1" applyBorder="1" applyProtection="1"/>
    <xf numFmtId="0" fontId="3" fillId="0" borderId="0" xfId="13" applyFont="1" applyFill="1" applyBorder="1" applyProtection="1"/>
    <xf numFmtId="49" fontId="7" fillId="0" borderId="0" xfId="13" applyNumberFormat="1" applyFont="1" applyFill="1" applyBorder="1" applyAlignment="1" applyProtection="1">
      <alignment vertical="top"/>
    </xf>
    <xf numFmtId="0" fontId="7" fillId="0" borderId="0" xfId="13" applyFont="1" applyFill="1" applyBorder="1" applyProtection="1"/>
    <xf numFmtId="0" fontId="3" fillId="0" borderId="0" xfId="13" applyFont="1" applyFill="1" applyBorder="1" applyAlignment="1" applyProtection="1">
      <alignment horizontal="center"/>
    </xf>
    <xf numFmtId="49" fontId="7" fillId="0" borderId="0" xfId="13" applyNumberFormat="1" applyFont="1" applyFill="1" applyBorder="1" applyAlignment="1" applyProtection="1"/>
    <xf numFmtId="0" fontId="7" fillId="0" borderId="0" xfId="13" applyFont="1" applyFill="1" applyBorder="1" applyAlignment="1" applyProtection="1"/>
    <xf numFmtId="0" fontId="3" fillId="0" borderId="0" xfId="13" applyFont="1" applyFill="1" applyBorder="1" applyAlignment="1" applyProtection="1"/>
    <xf numFmtId="165" fontId="3" fillId="0" borderId="0" xfId="13" applyNumberFormat="1" applyFont="1" applyFill="1" applyBorder="1" applyAlignment="1" applyProtection="1"/>
    <xf numFmtId="0" fontId="7" fillId="0" borderId="0" xfId="13" applyFont="1" applyFill="1" applyBorder="1" applyAlignment="1" applyProtection="1">
      <alignment vertical="top"/>
    </xf>
    <xf numFmtId="0" fontId="3" fillId="0" borderId="0" xfId="13" applyFont="1" applyFill="1" applyBorder="1" applyAlignment="1" applyProtection="1">
      <alignment vertical="top"/>
    </xf>
    <xf numFmtId="0" fontId="3" fillId="0" borderId="0" xfId="13" applyFont="1" applyFill="1" applyBorder="1" applyAlignment="1" applyProtection="1">
      <alignment horizontal="center" vertical="top"/>
    </xf>
    <xf numFmtId="165" fontId="3" fillId="0" borderId="0" xfId="13" applyNumberFormat="1" applyFont="1" applyFill="1" applyBorder="1" applyAlignment="1" applyProtection="1">
      <alignment vertical="top"/>
    </xf>
    <xf numFmtId="166" fontId="2" fillId="0" borderId="0" xfId="0" applyNumberFormat="1" applyFont="1" applyFill="1" applyAlignment="1">
      <alignment vertical="top"/>
    </xf>
    <xf numFmtId="165" fontId="2" fillId="0" borderId="0" xfId="0" applyNumberFormat="1" applyFont="1" applyFill="1" applyAlignment="1">
      <alignment vertical="top"/>
    </xf>
    <xf numFmtId="0" fontId="2" fillId="0" borderId="0" xfId="0" applyFont="1" applyFill="1" applyAlignment="1">
      <alignment vertical="top"/>
    </xf>
    <xf numFmtId="166" fontId="2" fillId="0" borderId="0" xfId="0" applyNumberFormat="1" applyFont="1" applyFill="1" applyAlignment="1">
      <alignment vertical="center"/>
    </xf>
    <xf numFmtId="165" fontId="2" fillId="0" borderId="0" xfId="0" applyNumberFormat="1" applyFont="1" applyFill="1" applyAlignment="1">
      <alignment vertical="center"/>
    </xf>
    <xf numFmtId="0" fontId="2" fillId="0" borderId="0" xfId="0" applyFont="1" applyFill="1"/>
    <xf numFmtId="4" fontId="2" fillId="0" borderId="0" xfId="0" applyNumberFormat="1" applyFont="1" applyFill="1"/>
    <xf numFmtId="166" fontId="13" fillId="0" borderId="0" xfId="0" applyNumberFormat="1" applyFont="1" applyFill="1" applyAlignment="1" applyProtection="1">
      <alignment vertical="center"/>
    </xf>
    <xf numFmtId="0" fontId="2" fillId="0" borderId="0" xfId="14" applyFont="1" applyFill="1" applyAlignment="1" applyProtection="1">
      <alignment horizontal="center"/>
    </xf>
    <xf numFmtId="49" fontId="4" fillId="0" borderId="0" xfId="0" applyNumberFormat="1" applyFont="1" applyFill="1" applyAlignment="1" applyProtection="1">
      <alignment horizontal="left" vertical="center"/>
    </xf>
    <xf numFmtId="0" fontId="2" fillId="0" borderId="2" xfId="14" applyFont="1" applyFill="1" applyBorder="1" applyProtection="1"/>
    <xf numFmtId="0" fontId="2" fillId="0" borderId="3" xfId="14" applyFont="1" applyFill="1" applyBorder="1" applyAlignment="1" applyProtection="1">
      <alignment horizontal="center"/>
    </xf>
    <xf numFmtId="0" fontId="2" fillId="0" borderId="2" xfId="14" applyFont="1" applyFill="1" applyBorder="1" applyAlignment="1" applyProtection="1">
      <alignment horizontal="center"/>
    </xf>
    <xf numFmtId="0" fontId="2" fillId="0" borderId="5" xfId="14" applyFont="1" applyFill="1" applyBorder="1" applyProtection="1"/>
    <xf numFmtId="0" fontId="2" fillId="0" borderId="0" xfId="14" applyFont="1" applyFill="1" applyBorder="1" applyAlignment="1" applyProtection="1">
      <alignment horizontal="center"/>
    </xf>
    <xf numFmtId="0" fontId="2" fillId="0" borderId="5" xfId="14" applyFont="1" applyFill="1" applyBorder="1" applyAlignment="1" applyProtection="1">
      <alignment horizontal="center"/>
    </xf>
    <xf numFmtId="0" fontId="8" fillId="0" borderId="5" xfId="14" applyFont="1" applyFill="1" applyBorder="1" applyProtection="1"/>
    <xf numFmtId="0" fontId="8" fillId="0" borderId="0" xfId="14" applyFont="1" applyFill="1" applyBorder="1" applyProtection="1"/>
    <xf numFmtId="0" fontId="2" fillId="0" borderId="6" xfId="14" applyFont="1" applyFill="1" applyBorder="1" applyProtection="1"/>
    <xf numFmtId="0" fontId="2" fillId="0" borderId="7" xfId="14" applyFont="1" applyFill="1" applyBorder="1" applyProtection="1"/>
    <xf numFmtId="0" fontId="2" fillId="0" borderId="6" xfId="14" applyFont="1" applyFill="1" applyBorder="1" applyAlignment="1" applyProtection="1">
      <alignment horizontal="center"/>
    </xf>
    <xf numFmtId="0" fontId="2" fillId="0" borderId="0" xfId="14" applyFont="1" applyFill="1" applyBorder="1" applyProtection="1"/>
    <xf numFmtId="0" fontId="2" fillId="0" borderId="8" xfId="14" applyFont="1" applyFill="1" applyBorder="1" applyProtection="1"/>
    <xf numFmtId="0" fontId="2" fillId="0" borderId="9" xfId="14" applyFont="1" applyFill="1" applyBorder="1" applyProtection="1"/>
    <xf numFmtId="0" fontId="2" fillId="0" borderId="8" xfId="14" applyFont="1" applyFill="1" applyBorder="1" applyAlignment="1" applyProtection="1">
      <alignment horizontal="center"/>
    </xf>
    <xf numFmtId="0" fontId="8" fillId="0" borderId="8" xfId="14" applyFont="1" applyFill="1" applyBorder="1" applyProtection="1"/>
    <xf numFmtId="0" fontId="8" fillId="0" borderId="9" xfId="14" applyFont="1" applyFill="1" applyBorder="1" applyProtection="1"/>
    <xf numFmtId="0" fontId="2" fillId="0" borderId="10" xfId="14" applyFont="1" applyFill="1" applyBorder="1" applyProtection="1"/>
    <xf numFmtId="0" fontId="2" fillId="0" borderId="11" xfId="14" applyFont="1" applyFill="1" applyBorder="1" applyProtection="1"/>
    <xf numFmtId="0" fontId="2" fillId="0" borderId="10" xfId="14" applyFont="1" applyFill="1" applyBorder="1" applyAlignment="1" applyProtection="1">
      <alignment horizontal="center"/>
    </xf>
    <xf numFmtId="4" fontId="7" fillId="0" borderId="5" xfId="5" applyNumberFormat="1" applyFont="1" applyBorder="1" applyAlignment="1">
      <alignment horizontal="justify" vertical="top" wrapText="1"/>
    </xf>
    <xf numFmtId="4" fontId="10" fillId="0" borderId="5" xfId="8" quotePrefix="1" applyNumberFormat="1" applyFont="1" applyBorder="1" applyAlignment="1">
      <alignment vertical="top"/>
    </xf>
    <xf numFmtId="4" fontId="3" fillId="0" borderId="5" xfId="5" applyNumberFormat="1" applyFont="1" applyBorder="1" applyAlignment="1">
      <alignment horizontal="justify" vertical="top" wrapText="1"/>
    </xf>
    <xf numFmtId="4" fontId="3" fillId="0" borderId="5" xfId="4" applyNumberFormat="1" applyBorder="1" applyAlignment="1" applyProtection="1">
      <alignment horizontal="center"/>
    </xf>
    <xf numFmtId="4" fontId="3" fillId="0" borderId="5" xfId="4" applyNumberFormat="1" applyBorder="1" applyProtection="1"/>
    <xf numFmtId="4" fontId="3" fillId="0" borderId="5" xfId="5" applyNumberFormat="1" applyBorder="1" applyAlignment="1" applyProtection="1">
      <alignment horizontal="center"/>
    </xf>
    <xf numFmtId="4" fontId="3" fillId="0" borderId="5" xfId="5" applyNumberFormat="1" applyBorder="1" applyProtection="1"/>
    <xf numFmtId="4" fontId="3" fillId="0" borderId="5" xfId="12" applyNumberFormat="1" applyBorder="1" applyProtection="1"/>
  </cellXfs>
  <cellStyles count="29">
    <cellStyle name="CENA" xfId="22" xr:uid="{00000000-0005-0000-0000-000000000000}"/>
    <cellStyle name="Navadno" xfId="0" builtinId="0"/>
    <cellStyle name="Navadno 2" xfId="1" xr:uid="{00000000-0005-0000-0000-000001000000}"/>
    <cellStyle name="Navadno 2 2" xfId="19" xr:uid="{00000000-0005-0000-0000-000002000000}"/>
    <cellStyle name="Navadno 3" xfId="2" xr:uid="{00000000-0005-0000-0000-000003000000}"/>
    <cellStyle name="Navadno 4" xfId="16" xr:uid="{00000000-0005-0000-0000-000004000000}"/>
    <cellStyle name="Navadno 5" xfId="21" xr:uid="{00000000-0005-0000-0000-000005000000}"/>
    <cellStyle name="Navadno_110injekcijskadela" xfId="3" xr:uid="{00000000-0005-0000-0000-000006000000}"/>
    <cellStyle name="Navadno_110pomocopazovanje" xfId="4" xr:uid="{00000000-0005-0000-0000-000007000000}"/>
    <cellStyle name="Navadno_11zemdela" xfId="5" xr:uid="{00000000-0005-0000-0000-000008000000}"/>
    <cellStyle name="Navadno_13Prelivi" xfId="6" xr:uid="{00000000-0005-0000-0000-000009000000}"/>
    <cellStyle name="Navadno_15natokzidovi" xfId="7" xr:uid="{00000000-0005-0000-0000-00000A000000}"/>
    <cellStyle name="Navadno_18ureditev okolice" xfId="8" xr:uid="{00000000-0005-0000-0000-00000B000000}"/>
    <cellStyle name="Navadno_1JEZOVNAZGRADBA" xfId="9" xr:uid="{00000000-0005-0000-0000-00000C000000}"/>
    <cellStyle name="Navadno_21izravnavaOrehovo" xfId="17" xr:uid="{00000000-0005-0000-0000-00000D000000}"/>
    <cellStyle name="Navadno_21nasiplevibreg" xfId="10" xr:uid="{00000000-0005-0000-0000-00000E000000}"/>
    <cellStyle name="Navadno_221propustlevibreg" xfId="11" xr:uid="{00000000-0005-0000-0000-00000F000000}"/>
    <cellStyle name="Navadno_hebos18D" xfId="12" xr:uid="{00000000-0005-0000-0000-000010000000}"/>
    <cellStyle name="Navadno_hebosp5" xfId="18" xr:uid="{00000000-0005-0000-0000-000011000000}"/>
    <cellStyle name="Navadno_hebosp7" xfId="13" xr:uid="{00000000-0005-0000-0000-000012000000}"/>
    <cellStyle name="Navadno_Popis-del-Gradb_jama" xfId="14" xr:uid="{00000000-0005-0000-0000-000013000000}"/>
    <cellStyle name="Navadno_R4MBRELEJNAHIŠICA110" xfId="24" xr:uid="{00000000-0005-0000-0000-000014000000}"/>
    <cellStyle name="Navadno_TEMTRANSFORMATORJA" xfId="28" xr:uid="{00000000-0005-0000-0000-000015000000}"/>
    <cellStyle name="Odstotek" xfId="20" builtinId="5"/>
    <cellStyle name="Odstotek 2" xfId="27" xr:uid="{00000000-0005-0000-0000-000017000000}"/>
    <cellStyle name="Pomoc" xfId="26" xr:uid="{00000000-0005-0000-0000-000019000000}"/>
    <cellStyle name="Slog 1" xfId="15" xr:uid="{00000000-0005-0000-0000-00001A000000}"/>
    <cellStyle name="Vejica 2" xfId="23" xr:uid="{00000000-0005-0000-0000-00001B000000}"/>
    <cellStyle name="Vejica 3" xfId="25" xr:uid="{00000000-0005-0000-0000-00001C000000}"/>
  </cellStyles>
  <dxfs count="2">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O37"/>
  <sheetViews>
    <sheetView tabSelected="1" view="pageBreakPreview" zoomScale="85" zoomScaleNormal="100" zoomScaleSheetLayoutView="85" workbookViewId="0"/>
  </sheetViews>
  <sheetFormatPr defaultColWidth="9.140625" defaultRowHeight="12.75" x14ac:dyDescent="0.2"/>
  <cols>
    <col min="1" max="1" width="10" style="33" customWidth="1"/>
    <col min="2" max="2" width="42.7109375" style="32" customWidth="1"/>
    <col min="3" max="3" width="2" style="32" customWidth="1"/>
    <col min="4" max="5" width="6.7109375" style="35" customWidth="1"/>
    <col min="6" max="6" width="23.140625" style="227" customWidth="1"/>
    <col min="7" max="7" width="14.7109375" style="29" customWidth="1"/>
    <col min="8" max="8" width="8.7109375" style="29" bestFit="1" customWidth="1"/>
    <col min="9" max="9" width="16.7109375" style="29" bestFit="1" customWidth="1"/>
    <col min="10" max="10" width="7.7109375" style="32" bestFit="1" customWidth="1"/>
    <col min="11" max="11" width="12.140625" style="32" bestFit="1" customWidth="1"/>
    <col min="12" max="12" width="15.7109375" style="36" customWidth="1"/>
    <col min="13" max="13" width="13.85546875" style="36" customWidth="1"/>
    <col min="14" max="14" width="18.140625" style="36" customWidth="1"/>
    <col min="15" max="15" width="9.85546875" style="36" customWidth="1"/>
    <col min="16" max="16384" width="9.140625" style="32"/>
  </cols>
  <sheetData>
    <row r="1" spans="1:15" s="2" customFormat="1" x14ac:dyDescent="0.2">
      <c r="A1" s="144"/>
      <c r="B1" s="145"/>
      <c r="C1" s="146"/>
      <c r="D1" s="145"/>
      <c r="E1" s="147"/>
      <c r="F1" s="212"/>
      <c r="L1" s="51"/>
      <c r="M1" s="51"/>
      <c r="N1" s="51"/>
      <c r="O1" s="51"/>
    </row>
    <row r="2" spans="1:15" s="2" customFormat="1" x14ac:dyDescent="0.2">
      <c r="A2" s="92" t="s">
        <v>272</v>
      </c>
      <c r="B2" s="45"/>
      <c r="C2" s="4"/>
      <c r="D2" s="5"/>
      <c r="E2" s="5"/>
      <c r="F2" s="213"/>
      <c r="G2" s="103"/>
      <c r="H2" s="104"/>
      <c r="I2" s="104"/>
      <c r="L2" s="51"/>
      <c r="M2" s="51"/>
      <c r="N2" s="51"/>
      <c r="O2" s="51"/>
    </row>
    <row r="3" spans="1:15" s="107" customFormat="1" x14ac:dyDescent="0.2">
      <c r="A3" s="93" t="s">
        <v>279</v>
      </c>
      <c r="B3" s="94"/>
      <c r="C3" s="95"/>
      <c r="D3" s="96"/>
      <c r="E3" s="96"/>
      <c r="F3" s="97"/>
      <c r="G3" s="105"/>
      <c r="H3" s="106"/>
      <c r="I3" s="106"/>
      <c r="L3" s="97"/>
      <c r="M3" s="97"/>
      <c r="N3" s="97"/>
      <c r="O3" s="97"/>
    </row>
    <row r="4" spans="1:15" s="110" customFormat="1" x14ac:dyDescent="0.2">
      <c r="A4" s="98"/>
      <c r="B4" s="99" t="s">
        <v>280</v>
      </c>
      <c r="C4" s="100"/>
      <c r="D4" s="101"/>
      <c r="E4" s="101"/>
      <c r="F4" s="102"/>
      <c r="G4" s="108"/>
      <c r="H4" s="109"/>
      <c r="I4" s="109"/>
      <c r="L4" s="102"/>
      <c r="M4" s="102"/>
      <c r="N4" s="102"/>
      <c r="O4" s="102"/>
    </row>
    <row r="5" spans="1:15" s="344" customFormat="1" x14ac:dyDescent="0.2">
      <c r="A5" s="337"/>
      <c r="B5" s="338"/>
      <c r="C5" s="339"/>
      <c r="D5" s="340"/>
      <c r="E5" s="340"/>
      <c r="F5" s="341"/>
      <c r="G5" s="342"/>
      <c r="H5" s="343"/>
      <c r="I5" s="343"/>
      <c r="L5" s="341"/>
      <c r="M5" s="341"/>
      <c r="N5" s="341"/>
      <c r="O5" s="341"/>
    </row>
    <row r="6" spans="1:15" s="344" customFormat="1" x14ac:dyDescent="0.2">
      <c r="A6" s="345" t="s">
        <v>281</v>
      </c>
      <c r="B6" s="346" t="s">
        <v>282</v>
      </c>
      <c r="C6" s="339"/>
      <c r="D6" s="340"/>
      <c r="E6" s="340"/>
      <c r="F6" s="341"/>
      <c r="G6" s="342"/>
      <c r="H6" s="343"/>
      <c r="I6" s="343"/>
      <c r="L6" s="341"/>
      <c r="M6" s="341"/>
      <c r="N6" s="341"/>
      <c r="O6" s="341"/>
    </row>
    <row r="7" spans="1:15" s="353" customFormat="1" x14ac:dyDescent="0.2">
      <c r="A7" s="347"/>
      <c r="B7" s="348"/>
      <c r="C7" s="348"/>
      <c r="D7" s="349"/>
      <c r="E7" s="349"/>
      <c r="F7" s="350"/>
      <c r="G7" s="351"/>
      <c r="H7" s="352"/>
      <c r="I7" s="352"/>
      <c r="L7" s="354"/>
      <c r="M7" s="354"/>
      <c r="N7" s="354"/>
      <c r="O7" s="354"/>
    </row>
    <row r="8" spans="1:15" s="1" customFormat="1" ht="18" x14ac:dyDescent="0.2">
      <c r="A8" s="429" t="s">
        <v>283</v>
      </c>
      <c r="B8" s="271" t="s">
        <v>284</v>
      </c>
      <c r="C8" s="4"/>
      <c r="D8" s="5"/>
      <c r="E8" s="5"/>
      <c r="F8" s="213"/>
      <c r="G8" s="6"/>
      <c r="H8" s="7"/>
      <c r="I8" s="7"/>
      <c r="L8" s="3"/>
      <c r="M8" s="3"/>
      <c r="N8" s="3"/>
      <c r="O8" s="3"/>
    </row>
    <row r="9" spans="1:15" s="1" customFormat="1" x14ac:dyDescent="0.2">
      <c r="A9" s="8"/>
      <c r="B9" s="9"/>
      <c r="C9" s="10"/>
      <c r="D9" s="11"/>
      <c r="F9" s="214"/>
    </row>
    <row r="10" spans="1:15" s="1" customFormat="1" x14ac:dyDescent="0.2">
      <c r="A10" s="8"/>
      <c r="B10" s="126" t="s">
        <v>285</v>
      </c>
      <c r="C10" s="10"/>
      <c r="D10" s="11"/>
      <c r="F10" s="214"/>
    </row>
    <row r="11" spans="1:15" s="1" customFormat="1" x14ac:dyDescent="0.2">
      <c r="A11" s="8"/>
      <c r="B11" s="9"/>
      <c r="C11" s="10"/>
      <c r="D11" s="11"/>
      <c r="F11" s="214"/>
    </row>
    <row r="12" spans="1:15" s="19" customFormat="1" ht="16.5" customHeight="1" x14ac:dyDescent="0.2">
      <c r="A12" s="127" t="s">
        <v>286</v>
      </c>
      <c r="B12" s="368" t="s">
        <v>287</v>
      </c>
      <c r="C12" s="12"/>
      <c r="D12" s="13"/>
      <c r="E12" s="13"/>
      <c r="F12" s="215" t="s">
        <v>288</v>
      </c>
      <c r="G12" s="14"/>
      <c r="H12" s="15"/>
      <c r="I12" s="16"/>
      <c r="J12" s="16"/>
      <c r="K12" s="16"/>
      <c r="L12" s="17"/>
      <c r="M12" s="17"/>
      <c r="N12" s="18"/>
      <c r="O12" s="18"/>
    </row>
    <row r="13" spans="1:15" s="42" customFormat="1" ht="24.75" customHeight="1" x14ac:dyDescent="0.2">
      <c r="A13" s="128" t="s">
        <v>289</v>
      </c>
      <c r="B13" s="370" t="s">
        <v>290</v>
      </c>
      <c r="C13" s="20"/>
      <c r="D13" s="21"/>
      <c r="E13" s="21"/>
      <c r="F13" s="216">
        <f>+'1. Construction'!F90</f>
        <v>0</v>
      </c>
      <c r="G13" s="136"/>
      <c r="H13" s="89"/>
      <c r="I13" s="137"/>
      <c r="J13" s="89"/>
      <c r="K13" s="137"/>
      <c r="L13" s="137"/>
      <c r="M13" s="137"/>
      <c r="N13" s="137"/>
      <c r="O13" s="137"/>
    </row>
    <row r="14" spans="1:15" s="42" customFormat="1" ht="24.75" customHeight="1" x14ac:dyDescent="0.2">
      <c r="A14" s="129" t="s">
        <v>291</v>
      </c>
      <c r="B14" s="371" t="s">
        <v>292</v>
      </c>
      <c r="C14" s="159"/>
      <c r="D14" s="160"/>
      <c r="E14" s="160"/>
      <c r="F14" s="217">
        <f>+'2. Earthworks'!F57</f>
        <v>0</v>
      </c>
      <c r="G14" s="136"/>
      <c r="H14" s="89"/>
      <c r="I14" s="137"/>
      <c r="J14" s="89"/>
      <c r="K14" s="137"/>
      <c r="L14" s="137"/>
      <c r="M14" s="137"/>
      <c r="N14" s="137"/>
      <c r="O14" s="137"/>
    </row>
    <row r="15" spans="1:15" s="42" customFormat="1" ht="24.75" customHeight="1" x14ac:dyDescent="0.2">
      <c r="A15" s="129" t="s">
        <v>293</v>
      </c>
      <c r="B15" s="372" t="s">
        <v>294</v>
      </c>
      <c r="C15" s="23"/>
      <c r="D15" s="24"/>
      <c r="E15" s="24"/>
      <c r="F15" s="218">
        <f>+'3. Municipal wastewater sewer s'!F58</f>
        <v>0</v>
      </c>
      <c r="G15" s="136"/>
      <c r="H15" s="89"/>
      <c r="I15" s="137"/>
      <c r="J15" s="89"/>
      <c r="K15" s="137"/>
      <c r="L15" s="137"/>
      <c r="M15" s="137"/>
      <c r="N15" s="137"/>
      <c r="O15" s="137"/>
    </row>
    <row r="16" spans="1:15" s="42" customFormat="1" ht="24.75" customHeight="1" x14ac:dyDescent="0.2">
      <c r="A16" s="129" t="s">
        <v>295</v>
      </c>
      <c r="B16" s="372" t="s">
        <v>296</v>
      </c>
      <c r="C16" s="23"/>
      <c r="D16" s="24"/>
      <c r="E16" s="24"/>
      <c r="F16" s="218">
        <f>+'4. Storm water drainage system-'!F82</f>
        <v>0</v>
      </c>
      <c r="G16" s="136"/>
      <c r="H16" s="89"/>
      <c r="I16" s="137"/>
      <c r="J16" s="89"/>
      <c r="K16" s="137"/>
      <c r="L16" s="137"/>
      <c r="M16" s="137"/>
      <c r="N16" s="137"/>
      <c r="O16" s="137"/>
    </row>
    <row r="17" spans="1:15" s="42" customFormat="1" ht="24.75" customHeight="1" x14ac:dyDescent="0.2">
      <c r="A17" s="129" t="s">
        <v>297</v>
      </c>
      <c r="B17" s="372" t="s">
        <v>298</v>
      </c>
      <c r="C17" s="23"/>
      <c r="D17" s="24"/>
      <c r="E17" s="24"/>
      <c r="F17" s="218">
        <f>+'5. Clean storm water drainage s'!F67</f>
        <v>0</v>
      </c>
      <c r="G17" s="136"/>
      <c r="H17" s="89"/>
      <c r="I17" s="137"/>
      <c r="J17" s="89"/>
      <c r="K17" s="137"/>
      <c r="L17" s="137"/>
      <c r="M17" s="137"/>
      <c r="N17" s="137"/>
      <c r="O17" s="137"/>
    </row>
    <row r="18" spans="1:15" s="42" customFormat="1" ht="24.75" customHeight="1" x14ac:dyDescent="0.2">
      <c r="A18" s="129" t="s">
        <v>299</v>
      </c>
      <c r="B18" s="372" t="s">
        <v>300</v>
      </c>
      <c r="C18" s="23"/>
      <c r="D18" s="24"/>
      <c r="E18" s="24"/>
      <c r="F18" s="218">
        <f>+'6. Industrial wastewater draina'!F83</f>
        <v>0</v>
      </c>
      <c r="G18" s="136"/>
      <c r="H18" s="89"/>
      <c r="I18" s="137"/>
      <c r="J18" s="89"/>
      <c r="K18" s="137"/>
      <c r="L18" s="137"/>
      <c r="M18" s="137"/>
      <c r="N18" s="137"/>
      <c r="O18" s="137"/>
    </row>
    <row r="19" spans="1:15" s="42" customFormat="1" ht="24.75" customHeight="1" x14ac:dyDescent="0.2">
      <c r="A19" s="129" t="s">
        <v>301</v>
      </c>
      <c r="B19" s="372" t="s">
        <v>302</v>
      </c>
      <c r="C19" s="23"/>
      <c r="D19" s="24"/>
      <c r="E19" s="24"/>
      <c r="F19" s="218">
        <f>+'7. Water supply'!F40</f>
        <v>0</v>
      </c>
      <c r="G19" s="136"/>
      <c r="H19" s="89"/>
      <c r="I19" s="137"/>
      <c r="J19" s="89"/>
      <c r="K19" s="137"/>
      <c r="L19" s="137"/>
      <c r="M19" s="137"/>
      <c r="N19" s="137"/>
      <c r="O19" s="137"/>
    </row>
    <row r="20" spans="1:15" s="42" customFormat="1" ht="24.75" customHeight="1" x14ac:dyDescent="0.2">
      <c r="A20" s="129" t="s">
        <v>303</v>
      </c>
      <c r="B20" s="372" t="s">
        <v>304</v>
      </c>
      <c r="C20" s="23"/>
      <c r="D20" s="24"/>
      <c r="E20" s="24"/>
      <c r="F20" s="218">
        <f>+'8. Electricity'!F128</f>
        <v>0</v>
      </c>
      <c r="G20" s="136"/>
      <c r="H20" s="89"/>
      <c r="I20" s="137"/>
      <c r="J20" s="89"/>
      <c r="K20" s="137"/>
      <c r="L20" s="137"/>
      <c r="M20" s="137"/>
      <c r="N20" s="137"/>
      <c r="O20" s="137"/>
    </row>
    <row r="21" spans="1:15" s="42" customFormat="1" ht="24.75" customHeight="1" x14ac:dyDescent="0.2">
      <c r="A21" s="129" t="s">
        <v>305</v>
      </c>
      <c r="B21" s="372" t="s">
        <v>306</v>
      </c>
      <c r="C21" s="23"/>
      <c r="D21" s="24"/>
      <c r="E21" s="24"/>
      <c r="F21" s="369"/>
      <c r="G21" s="136"/>
      <c r="H21" s="89"/>
      <c r="I21" s="137"/>
      <c r="J21" s="89"/>
      <c r="K21" s="137"/>
      <c r="L21" s="137"/>
      <c r="M21" s="137"/>
      <c r="N21" s="137"/>
      <c r="O21" s="137"/>
    </row>
    <row r="22" spans="1:15" s="42" customFormat="1" ht="24.75" customHeight="1" x14ac:dyDescent="0.2">
      <c r="A22" s="129" t="s">
        <v>307</v>
      </c>
      <c r="B22" s="372" t="s">
        <v>308</v>
      </c>
      <c r="C22" s="23"/>
      <c r="D22" s="24"/>
      <c r="E22" s="24"/>
      <c r="F22" s="218">
        <f>'10. Transport areas'!F100</f>
        <v>0</v>
      </c>
      <c r="G22" s="136"/>
      <c r="H22" s="89"/>
      <c r="I22" s="137"/>
      <c r="J22" s="89"/>
      <c r="K22" s="137"/>
      <c r="L22" s="137"/>
      <c r="M22" s="137"/>
      <c r="N22" s="137"/>
      <c r="O22" s="137"/>
    </row>
    <row r="23" spans="1:15" s="42" customFormat="1" ht="24.75" customHeight="1" x14ac:dyDescent="0.2">
      <c r="A23" s="129" t="s">
        <v>309</v>
      </c>
      <c r="B23" s="372" t="s">
        <v>310</v>
      </c>
      <c r="C23" s="23"/>
      <c r="D23" s="24"/>
      <c r="E23" s="24"/>
      <c r="F23" s="218">
        <f>+'11. Traffic signs and markings'!F46</f>
        <v>0</v>
      </c>
      <c r="G23" s="136"/>
      <c r="H23" s="89"/>
      <c r="I23" s="137"/>
      <c r="J23" s="89"/>
      <c r="K23" s="137"/>
      <c r="L23" s="137"/>
      <c r="M23" s="137"/>
      <c r="N23" s="137"/>
      <c r="O23" s="137"/>
    </row>
    <row r="24" spans="1:15" s="42" customFormat="1" ht="24.75" customHeight="1" x14ac:dyDescent="0.2">
      <c r="A24" s="129" t="s">
        <v>311</v>
      </c>
      <c r="B24" s="372" t="s">
        <v>277</v>
      </c>
      <c r="C24" s="23"/>
      <c r="D24" s="24"/>
      <c r="E24" s="24"/>
      <c r="F24" s="218">
        <f>+'12. Inner fence'!F22</f>
        <v>0</v>
      </c>
      <c r="G24" s="136"/>
      <c r="H24" s="89"/>
      <c r="I24" s="137"/>
      <c r="J24" s="89"/>
      <c r="K24" s="137"/>
      <c r="L24" s="137"/>
      <c r="M24" s="137"/>
      <c r="N24" s="137"/>
      <c r="O24" s="137"/>
    </row>
    <row r="25" spans="1:15" s="42" customFormat="1" ht="24.75" customHeight="1" x14ac:dyDescent="0.2">
      <c r="A25" s="129" t="s">
        <v>312</v>
      </c>
      <c r="B25" s="372" t="s">
        <v>313</v>
      </c>
      <c r="C25" s="23"/>
      <c r="D25" s="24"/>
      <c r="E25" s="24"/>
      <c r="F25" s="218"/>
      <c r="G25" s="136"/>
      <c r="H25" s="89"/>
      <c r="I25" s="137"/>
      <c r="J25" s="89"/>
      <c r="K25" s="137"/>
      <c r="L25" s="137"/>
      <c r="M25" s="137"/>
      <c r="N25" s="137"/>
      <c r="O25" s="137"/>
    </row>
    <row r="26" spans="1:15" s="27" customFormat="1" ht="19.5" customHeight="1" x14ac:dyDescent="0.2">
      <c r="A26" s="130"/>
      <c r="B26" s="430" t="s">
        <v>1</v>
      </c>
      <c r="C26" s="43"/>
      <c r="D26" s="44"/>
      <c r="E26" s="44"/>
      <c r="F26" s="219">
        <f>SUM(F13:F25)</f>
        <v>0</v>
      </c>
      <c r="G26" s="25"/>
      <c r="H26" s="89"/>
      <c r="I26" s="26"/>
      <c r="J26" s="89"/>
      <c r="K26" s="22"/>
      <c r="L26" s="22"/>
      <c r="M26" s="22"/>
      <c r="N26" s="22"/>
      <c r="O26" s="22"/>
    </row>
    <row r="27" spans="1:15" s="27" customFormat="1" ht="19.5" customHeight="1" x14ac:dyDescent="0.2">
      <c r="A27" s="195"/>
      <c r="B27" s="196" t="s">
        <v>314</v>
      </c>
      <c r="C27" s="43"/>
      <c r="D27" s="135">
        <v>0.05</v>
      </c>
      <c r="E27" s="44"/>
      <c r="F27" s="220">
        <f>ROUND(F26*D27,2)</f>
        <v>0</v>
      </c>
      <c r="G27" s="197"/>
      <c r="H27" s="198"/>
      <c r="I27" s="199"/>
      <c r="J27" s="198"/>
      <c r="K27" s="22"/>
      <c r="L27" s="22"/>
      <c r="M27" s="22"/>
      <c r="N27" s="22"/>
      <c r="O27" s="22"/>
    </row>
    <row r="28" spans="1:15" s="27" customFormat="1" ht="19.5" customHeight="1" x14ac:dyDescent="0.2">
      <c r="A28" s="204"/>
      <c r="B28" s="431" t="s">
        <v>92</v>
      </c>
      <c r="C28" s="205"/>
      <c r="D28" s="206"/>
      <c r="E28" s="206"/>
      <c r="F28" s="221">
        <f>+F27+F26</f>
        <v>0</v>
      </c>
      <c r="G28" s="25"/>
      <c r="H28" s="89"/>
      <c r="I28" s="26"/>
      <c r="J28" s="89"/>
      <c r="K28" s="22"/>
      <c r="L28" s="22"/>
      <c r="M28" s="22"/>
      <c r="N28" s="22"/>
      <c r="O28" s="22"/>
    </row>
    <row r="29" spans="1:15" s="27" customFormat="1" x14ac:dyDescent="0.2">
      <c r="A29" s="211"/>
      <c r="B29" s="430"/>
      <c r="C29" s="43"/>
      <c r="D29" s="44"/>
      <c r="E29" s="44"/>
      <c r="F29" s="222"/>
      <c r="G29" s="134"/>
      <c r="H29" s="89"/>
      <c r="I29" s="26"/>
      <c r="J29" s="89"/>
      <c r="K29" s="22"/>
      <c r="L29" s="22"/>
      <c r="M29" s="22"/>
      <c r="N29" s="22"/>
      <c r="O29" s="22"/>
    </row>
    <row r="30" spans="1:15" s="19" customFormat="1" ht="31.5" x14ac:dyDescent="0.2">
      <c r="A30" s="207" t="s">
        <v>315</v>
      </c>
      <c r="B30" s="208" t="s">
        <v>316</v>
      </c>
      <c r="C30" s="209"/>
      <c r="D30" s="210"/>
      <c r="E30" s="210"/>
      <c r="F30" s="223">
        <f>+'2.f_RECAPITULATION'!F24</f>
        <v>0</v>
      </c>
      <c r="G30" s="14"/>
      <c r="H30" s="15"/>
      <c r="I30" s="16"/>
      <c r="J30" s="16"/>
      <c r="K30" s="16"/>
      <c r="L30" s="17"/>
      <c r="M30" s="17"/>
      <c r="N30" s="18"/>
      <c r="O30" s="18"/>
    </row>
    <row r="31" spans="1:15" s="27" customFormat="1" ht="19.5" customHeight="1" x14ac:dyDescent="0.2">
      <c r="A31" s="195"/>
      <c r="B31" s="196" t="s">
        <v>314</v>
      </c>
      <c r="C31" s="43"/>
      <c r="D31" s="135">
        <v>0.05</v>
      </c>
      <c r="E31" s="44"/>
      <c r="F31" s="220">
        <f>ROUND(F30*D31,2)</f>
        <v>0</v>
      </c>
      <c r="G31" s="197"/>
      <c r="H31" s="198"/>
      <c r="I31" s="199"/>
      <c r="J31" s="198"/>
      <c r="K31" s="22"/>
      <c r="L31" s="22"/>
      <c r="M31" s="22"/>
      <c r="N31" s="22"/>
      <c r="O31" s="22"/>
    </row>
    <row r="32" spans="1:15" s="27" customFormat="1" ht="19.5" customHeight="1" x14ac:dyDescent="0.2">
      <c r="A32" s="130"/>
      <c r="B32" s="430" t="s">
        <v>93</v>
      </c>
      <c r="C32" s="43"/>
      <c r="D32" s="44"/>
      <c r="E32" s="44"/>
      <c r="F32" s="219">
        <f>+F31+F30</f>
        <v>0</v>
      </c>
      <c r="G32" s="25"/>
      <c r="H32" s="89"/>
      <c r="I32" s="26"/>
      <c r="J32" s="89"/>
      <c r="K32" s="22"/>
      <c r="L32" s="22"/>
      <c r="M32" s="22"/>
      <c r="N32" s="22"/>
      <c r="O32" s="22"/>
    </row>
    <row r="33" spans="1:15" s="27" customFormat="1" x14ac:dyDescent="0.2">
      <c r="A33" s="211"/>
      <c r="B33" s="430"/>
      <c r="C33" s="43"/>
      <c r="D33" s="44"/>
      <c r="E33" s="44"/>
      <c r="F33" s="222"/>
      <c r="G33" s="134"/>
      <c r="H33" s="89"/>
      <c r="I33" s="26"/>
      <c r="J33" s="89"/>
      <c r="K33" s="22"/>
      <c r="L33" s="22"/>
      <c r="M33" s="22"/>
      <c r="N33" s="22"/>
      <c r="O33" s="22"/>
    </row>
    <row r="34" spans="1:15" s="27" customFormat="1" ht="31.5" x14ac:dyDescent="0.2">
      <c r="A34" s="208"/>
      <c r="B34" s="208" t="s">
        <v>317</v>
      </c>
      <c r="C34" s="43"/>
      <c r="D34" s="44"/>
      <c r="E34" s="44"/>
      <c r="F34" s="219">
        <f>+F32+F28</f>
        <v>0</v>
      </c>
      <c r="G34" s="25"/>
      <c r="H34" s="89"/>
      <c r="I34" s="26"/>
      <c r="J34" s="89"/>
      <c r="K34" s="22"/>
      <c r="L34" s="22"/>
      <c r="M34" s="22"/>
      <c r="N34" s="22"/>
      <c r="O34" s="22"/>
    </row>
    <row r="35" spans="1:15" s="27" customFormat="1" ht="17.25" customHeight="1" x14ac:dyDescent="0.2">
      <c r="A35" s="131"/>
      <c r="B35" s="45"/>
      <c r="C35" s="132"/>
      <c r="D35" s="133"/>
      <c r="E35" s="133"/>
      <c r="F35" s="224"/>
      <c r="G35" s="134"/>
      <c r="H35" s="89"/>
      <c r="I35" s="26"/>
      <c r="J35" s="89"/>
      <c r="K35" s="22"/>
      <c r="L35" s="22"/>
      <c r="M35" s="22"/>
      <c r="N35" s="22"/>
      <c r="O35" s="22"/>
    </row>
    <row r="36" spans="1:15" x14ac:dyDescent="0.2">
      <c r="B36" s="34"/>
      <c r="F36" s="225"/>
      <c r="G36" s="31"/>
      <c r="H36" s="28"/>
      <c r="I36" s="31"/>
      <c r="J36" s="30"/>
      <c r="K36" s="30"/>
      <c r="L36" s="31"/>
      <c r="M36" s="31"/>
      <c r="N36" s="31"/>
      <c r="O36" s="31"/>
    </row>
    <row r="37" spans="1:15" x14ac:dyDescent="0.2">
      <c r="F37" s="226"/>
      <c r="G37" s="28"/>
      <c r="H37" s="28"/>
      <c r="I37" s="30"/>
      <c r="J37" s="30"/>
      <c r="K37" s="30"/>
      <c r="L37" s="31"/>
      <c r="M37" s="31"/>
      <c r="N37" s="31"/>
      <c r="O37" s="31"/>
    </row>
  </sheetData>
  <sheetProtection algorithmName="SHA-512" hashValue="maof904m/ln6YphAPFR435vozQ5Isndx9mlK0bEe8vYREs/I7QJQ76FsYaz6Gh7UkSqRoLv+rBqVIDtQGG60lw==" saltValue="TS0trSfCF9i96dWC9UqTWw==" spinCount="100000" sheet="1" objects="1" scenarios="1" formatColumns="0" formatRows="0"/>
  <phoneticPr fontId="15" type="noConversion"/>
  <conditionalFormatting sqref="G36">
    <cfRule type="cellIs" dxfId="1" priority="1" stopIfTrue="1" operator="notEqual">
      <formula>#REF!</formula>
    </cfRule>
  </conditionalFormatting>
  <pageMargins left="0.98425196850393704" right="0.39370078740157483" top="0.98425196850393704" bottom="0.98425196850393704" header="0.51181102362204722" footer="0.39370078740157483"/>
  <pageSetup paperSize="9" scale="96"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O428"/>
  <sheetViews>
    <sheetView view="pageBreakPreview" topLeftCell="A19" zoomScale="85" zoomScaleNormal="70" zoomScaleSheetLayoutView="85" workbookViewId="0">
      <selection activeCell="A7" sqref="A7"/>
    </sheetView>
  </sheetViews>
  <sheetFormatPr defaultColWidth="9.140625" defaultRowHeight="12.75" x14ac:dyDescent="0.2"/>
  <cols>
    <col min="1" max="1" width="9.85546875" style="185" customWidth="1"/>
    <col min="2" max="2" width="45.7109375" style="188" customWidth="1"/>
    <col min="3" max="3" width="6.5703125" style="187" customWidth="1"/>
    <col min="4" max="4" width="9.85546875" style="77" customWidth="1"/>
    <col min="5" max="5" width="11.7109375" style="77" customWidth="1"/>
    <col min="6" max="6" width="13.5703125" style="77" customWidth="1"/>
    <col min="7" max="7" width="9.140625" style="77"/>
    <col min="8" max="8" width="54" style="77" customWidth="1"/>
    <col min="9" max="16384" width="9.140625" style="77"/>
  </cols>
  <sheetData>
    <row r="1" spans="1:15" s="64" customFormat="1" x14ac:dyDescent="0.2">
      <c r="A1" s="165"/>
      <c r="B1" s="202"/>
      <c r="C1" s="167"/>
      <c r="D1" s="166"/>
      <c r="E1" s="202"/>
      <c r="F1" s="166"/>
    </row>
    <row r="2" spans="1:15" s="37" customFormat="1" x14ac:dyDescent="0.2">
      <c r="A2" s="168" t="s">
        <v>273</v>
      </c>
      <c r="B2" s="333" t="s">
        <v>276</v>
      </c>
      <c r="C2" s="169"/>
    </row>
    <row r="3" spans="1:15" s="112" customFormat="1" x14ac:dyDescent="0.2">
      <c r="A3" s="170" t="s">
        <v>279</v>
      </c>
      <c r="B3" s="333"/>
      <c r="C3" s="169"/>
    </row>
    <row r="4" spans="1:15" s="114" customFormat="1" x14ac:dyDescent="0.2">
      <c r="A4" s="168"/>
      <c r="B4" s="171" t="s">
        <v>755</v>
      </c>
      <c r="C4" s="172"/>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6" customFormat="1" ht="15" x14ac:dyDescent="0.2">
      <c r="A8" s="58" t="s">
        <v>756</v>
      </c>
      <c r="B8" s="139" t="s">
        <v>290</v>
      </c>
      <c r="C8" s="59"/>
      <c r="D8" s="59"/>
      <c r="G8" s="52"/>
    </row>
    <row r="9" spans="1:15" s="46" customFormat="1" ht="15" x14ac:dyDescent="0.2">
      <c r="A9" s="58"/>
      <c r="B9" s="139"/>
      <c r="C9" s="59"/>
      <c r="D9" s="59"/>
      <c r="G9" s="52"/>
    </row>
    <row r="10" spans="1:15" x14ac:dyDescent="0.2">
      <c r="A10" s="173"/>
      <c r="B10" s="174"/>
      <c r="C10" s="175"/>
      <c r="D10" s="63"/>
      <c r="E10" s="63"/>
      <c r="F10" s="64"/>
    </row>
    <row r="11" spans="1:15" s="274" customFormat="1" x14ac:dyDescent="0.2">
      <c r="A11" s="273" t="s">
        <v>396</v>
      </c>
      <c r="B11" s="273" t="s">
        <v>218</v>
      </c>
      <c r="C11" s="273" t="s">
        <v>397</v>
      </c>
      <c r="D11" s="273" t="s">
        <v>398</v>
      </c>
      <c r="E11" s="273" t="s">
        <v>399</v>
      </c>
      <c r="F11" s="273" t="s">
        <v>400</v>
      </c>
    </row>
    <row r="12" spans="1:15" s="274" customFormat="1" x14ac:dyDescent="0.2">
      <c r="A12" s="373"/>
      <c r="B12" s="373"/>
      <c r="C12" s="379"/>
      <c r="D12" s="379"/>
      <c r="E12" s="379"/>
      <c r="F12" s="379"/>
    </row>
    <row r="13" spans="1:15" s="274" customFormat="1" ht="370.5" customHeight="1" x14ac:dyDescent="0.2">
      <c r="A13" s="373"/>
      <c r="B13" s="275" t="s">
        <v>275</v>
      </c>
      <c r="C13" s="379"/>
      <c r="D13" s="379"/>
      <c r="E13" s="379"/>
      <c r="F13" s="379"/>
    </row>
    <row r="14" spans="1:15" x14ac:dyDescent="0.2">
      <c r="A14" s="176"/>
      <c r="B14" s="374"/>
      <c r="C14" s="177"/>
      <c r="D14" s="380"/>
      <c r="E14" s="380"/>
      <c r="F14" s="380"/>
    </row>
    <row r="15" spans="1:15" ht="395.25" x14ac:dyDescent="0.2">
      <c r="A15" s="178" t="s">
        <v>289</v>
      </c>
      <c r="B15" s="179" t="s">
        <v>757</v>
      </c>
      <c r="C15" s="276"/>
      <c r="D15" s="381"/>
      <c r="E15" s="277"/>
      <c r="F15" s="382"/>
    </row>
    <row r="16" spans="1:15" ht="76.5" x14ac:dyDescent="0.2">
      <c r="A16" s="178"/>
      <c r="B16" s="179" t="s">
        <v>758</v>
      </c>
      <c r="C16" s="276"/>
      <c r="D16" s="381"/>
      <c r="E16" s="277"/>
      <c r="F16" s="382"/>
    </row>
    <row r="17" spans="1:6" x14ac:dyDescent="0.2">
      <c r="A17" s="178"/>
      <c r="B17" s="179"/>
      <c r="C17" s="276"/>
      <c r="D17" s="381"/>
      <c r="E17" s="277"/>
      <c r="F17" s="382"/>
    </row>
    <row r="18" spans="1:6" x14ac:dyDescent="0.2">
      <c r="A18" s="203" t="s">
        <v>322</v>
      </c>
      <c r="B18" s="180" t="s">
        <v>759</v>
      </c>
      <c r="C18" s="181" t="s">
        <v>217</v>
      </c>
      <c r="D18" s="380">
        <v>1</v>
      </c>
      <c r="E18" s="86"/>
      <c r="F18" s="382">
        <f>ROUND(D18*E18,2)</f>
        <v>0</v>
      </c>
    </row>
    <row r="19" spans="1:6" x14ac:dyDescent="0.2">
      <c r="A19" s="203"/>
      <c r="B19" s="180"/>
      <c r="C19" s="181"/>
      <c r="D19" s="380"/>
      <c r="E19" s="277"/>
      <c r="F19" s="382"/>
    </row>
    <row r="20" spans="1:6" ht="76.5" x14ac:dyDescent="0.2">
      <c r="A20" s="203" t="s">
        <v>323</v>
      </c>
      <c r="B20" s="180" t="s">
        <v>760</v>
      </c>
      <c r="C20" s="181" t="s">
        <v>761</v>
      </c>
      <c r="D20" s="380">
        <v>30</v>
      </c>
      <c r="E20" s="86"/>
      <c r="F20" s="382">
        <f>ROUND(D20*E20,2)</f>
        <v>0</v>
      </c>
    </row>
    <row r="21" spans="1:6" x14ac:dyDescent="0.2">
      <c r="A21" s="203"/>
      <c r="B21" s="180"/>
      <c r="C21" s="181"/>
      <c r="D21" s="380"/>
      <c r="E21" s="277"/>
      <c r="F21" s="382"/>
    </row>
    <row r="22" spans="1:6" ht="38.25" x14ac:dyDescent="0.2">
      <c r="A22" s="203" t="s">
        <v>324</v>
      </c>
      <c r="B22" s="278" t="s">
        <v>762</v>
      </c>
      <c r="C22" s="181" t="s">
        <v>217</v>
      </c>
      <c r="D22" s="380">
        <v>1</v>
      </c>
      <c r="E22" s="86"/>
      <c r="F22" s="382">
        <f>ROUND(D22*E22,2)</f>
        <v>0</v>
      </c>
    </row>
    <row r="23" spans="1:6" x14ac:dyDescent="0.2">
      <c r="A23" s="203"/>
      <c r="B23" s="278"/>
      <c r="C23" s="181"/>
      <c r="D23" s="380"/>
      <c r="E23" s="277"/>
      <c r="F23" s="382"/>
    </row>
    <row r="24" spans="1:6" s="532" customFormat="1" ht="63.75" x14ac:dyDescent="0.2">
      <c r="A24" s="336" t="s">
        <v>325</v>
      </c>
      <c r="B24" s="528" t="s">
        <v>108</v>
      </c>
      <c r="C24" s="529" t="s">
        <v>217</v>
      </c>
      <c r="D24" s="530">
        <v>1</v>
      </c>
      <c r="E24" s="86"/>
      <c r="F24" s="531">
        <f>ROUND(D24*E24,2)</f>
        <v>0</v>
      </c>
    </row>
    <row r="25" spans="1:6" x14ac:dyDescent="0.2">
      <c r="A25" s="203"/>
      <c r="B25" s="278"/>
      <c r="C25" s="181"/>
      <c r="D25" s="380"/>
      <c r="E25" s="277"/>
      <c r="F25" s="382"/>
    </row>
    <row r="26" spans="1:6" x14ac:dyDescent="0.2">
      <c r="A26" s="178"/>
      <c r="B26" s="180"/>
      <c r="C26" s="181"/>
      <c r="D26" s="380"/>
      <c r="E26" s="277"/>
      <c r="F26" s="382"/>
    </row>
    <row r="27" spans="1:6" ht="76.5" x14ac:dyDescent="0.2">
      <c r="A27" s="178" t="s">
        <v>291</v>
      </c>
      <c r="B27" s="179" t="s">
        <v>763</v>
      </c>
      <c r="C27" s="276"/>
      <c r="D27" s="380"/>
      <c r="E27" s="277"/>
      <c r="F27" s="382"/>
    </row>
    <row r="28" spans="1:6" x14ac:dyDescent="0.2">
      <c r="A28" s="178"/>
      <c r="B28" s="179"/>
      <c r="C28" s="276"/>
      <c r="D28" s="380"/>
      <c r="E28" s="277"/>
      <c r="F28" s="382"/>
    </row>
    <row r="29" spans="1:6" ht="52.5" x14ac:dyDescent="0.2">
      <c r="A29" s="203" t="s">
        <v>329</v>
      </c>
      <c r="B29" s="179" t="s">
        <v>764</v>
      </c>
      <c r="C29" s="276" t="s">
        <v>217</v>
      </c>
      <c r="D29" s="380">
        <v>1</v>
      </c>
      <c r="E29" s="86"/>
      <c r="F29" s="382">
        <f>ROUND(D29*E29,2)</f>
        <v>0</v>
      </c>
    </row>
    <row r="30" spans="1:6" x14ac:dyDescent="0.2">
      <c r="A30" s="203"/>
      <c r="B30" s="179"/>
      <c r="C30" s="276"/>
      <c r="D30" s="380"/>
      <c r="E30" s="277"/>
      <c r="F30" s="382"/>
    </row>
    <row r="31" spans="1:6" x14ac:dyDescent="0.2">
      <c r="A31" s="203" t="s">
        <v>330</v>
      </c>
      <c r="B31" s="179" t="s">
        <v>765</v>
      </c>
      <c r="C31" s="276" t="s">
        <v>2</v>
      </c>
      <c r="D31" s="380">
        <v>2</v>
      </c>
      <c r="E31" s="86"/>
      <c r="F31" s="382">
        <f>ROUND(D31*E31,2)</f>
        <v>0</v>
      </c>
    </row>
    <row r="32" spans="1:6" x14ac:dyDescent="0.2">
      <c r="A32" s="203"/>
      <c r="B32" s="179"/>
      <c r="C32" s="276"/>
      <c r="D32" s="380"/>
      <c r="E32" s="277"/>
      <c r="F32" s="382"/>
    </row>
    <row r="33" spans="1:6" ht="14.25" x14ac:dyDescent="0.2">
      <c r="A33" s="203" t="s">
        <v>331</v>
      </c>
      <c r="B33" s="375" t="s">
        <v>766</v>
      </c>
      <c r="C33" s="276" t="s">
        <v>2</v>
      </c>
      <c r="D33" s="380">
        <v>1</v>
      </c>
      <c r="E33" s="86"/>
      <c r="F33" s="382">
        <f>ROUND(D33*E33,2)</f>
        <v>0</v>
      </c>
    </row>
    <row r="34" spans="1:6" x14ac:dyDescent="0.2">
      <c r="A34" s="203"/>
      <c r="B34" s="179"/>
      <c r="C34" s="276"/>
      <c r="D34" s="380"/>
      <c r="E34" s="277"/>
      <c r="F34" s="382"/>
    </row>
    <row r="35" spans="1:6" x14ac:dyDescent="0.2">
      <c r="A35" s="203" t="s">
        <v>332</v>
      </c>
      <c r="B35" s="179" t="s">
        <v>767</v>
      </c>
      <c r="C35" s="276" t="s">
        <v>2</v>
      </c>
      <c r="D35" s="380">
        <v>1</v>
      </c>
      <c r="E35" s="86"/>
      <c r="F35" s="382">
        <f>ROUND(D35*E35,2)</f>
        <v>0</v>
      </c>
    </row>
    <row r="36" spans="1:6" x14ac:dyDescent="0.2">
      <c r="A36" s="203"/>
      <c r="B36" s="179"/>
      <c r="C36" s="276"/>
      <c r="D36" s="380"/>
      <c r="E36" s="277"/>
      <c r="F36" s="382"/>
    </row>
    <row r="37" spans="1:6" x14ac:dyDescent="0.2">
      <c r="A37" s="203" t="s">
        <v>333</v>
      </c>
      <c r="B37" s="179" t="s">
        <v>768</v>
      </c>
      <c r="C37" s="276" t="s">
        <v>2</v>
      </c>
      <c r="D37" s="380">
        <v>2</v>
      </c>
      <c r="E37" s="86"/>
      <c r="F37" s="382">
        <f>ROUND(D37*E37,2)</f>
        <v>0</v>
      </c>
    </row>
    <row r="38" spans="1:6" x14ac:dyDescent="0.2">
      <c r="A38" s="203"/>
      <c r="B38" s="179"/>
      <c r="C38" s="276"/>
      <c r="D38" s="380"/>
      <c r="E38" s="277"/>
      <c r="F38" s="382"/>
    </row>
    <row r="39" spans="1:6" ht="52.5" x14ac:dyDescent="0.2">
      <c r="A39" s="203" t="s">
        <v>334</v>
      </c>
      <c r="B39" s="275" t="s">
        <v>769</v>
      </c>
      <c r="C39" s="276" t="s">
        <v>217</v>
      </c>
      <c r="D39" s="380">
        <v>1</v>
      </c>
      <c r="E39" s="86"/>
      <c r="F39" s="382">
        <f>ROUND(D39*E39,2)</f>
        <v>0</v>
      </c>
    </row>
    <row r="40" spans="1:6" x14ac:dyDescent="0.2">
      <c r="A40" s="203"/>
      <c r="B40" s="179"/>
      <c r="C40" s="276"/>
      <c r="D40" s="380"/>
      <c r="E40" s="277"/>
      <c r="F40" s="383"/>
    </row>
    <row r="41" spans="1:6" ht="76.5" x14ac:dyDescent="0.2">
      <c r="A41" s="203" t="s">
        <v>335</v>
      </c>
      <c r="B41" s="180" t="s">
        <v>770</v>
      </c>
      <c r="C41" s="276" t="s">
        <v>761</v>
      </c>
      <c r="D41" s="380">
        <v>30</v>
      </c>
      <c r="E41" s="86"/>
      <c r="F41" s="382">
        <f>ROUND(D41*E41,2)</f>
        <v>0</v>
      </c>
    </row>
    <row r="42" spans="1:6" x14ac:dyDescent="0.2">
      <c r="A42" s="203"/>
      <c r="B42" s="180"/>
      <c r="C42" s="276"/>
      <c r="D42" s="380"/>
      <c r="E42" s="277"/>
      <c r="F42" s="383"/>
    </row>
    <row r="43" spans="1:6" ht="51" x14ac:dyDescent="0.2">
      <c r="A43" s="203" t="s">
        <v>336</v>
      </c>
      <c r="B43" s="180" t="s">
        <v>771</v>
      </c>
      <c r="C43" s="276" t="s">
        <v>217</v>
      </c>
      <c r="D43" s="380">
        <v>1</v>
      </c>
      <c r="E43" s="86"/>
      <c r="F43" s="382">
        <f>ROUND(D43*E43,2)</f>
        <v>0</v>
      </c>
    </row>
    <row r="44" spans="1:6" x14ac:dyDescent="0.2">
      <c r="A44" s="178"/>
      <c r="B44" s="179"/>
      <c r="C44" s="276"/>
      <c r="D44" s="380"/>
      <c r="E44" s="277"/>
      <c r="F44" s="383"/>
    </row>
    <row r="45" spans="1:6" ht="114.75" x14ac:dyDescent="0.2">
      <c r="A45" s="178" t="s">
        <v>293</v>
      </c>
      <c r="B45" s="275" t="s">
        <v>91</v>
      </c>
      <c r="C45" s="276" t="s">
        <v>217</v>
      </c>
      <c r="D45" s="380">
        <v>1</v>
      </c>
      <c r="E45" s="86"/>
      <c r="F45" s="382">
        <f>ROUND(D45*E45,2)</f>
        <v>0</v>
      </c>
    </row>
    <row r="46" spans="1:6" x14ac:dyDescent="0.2">
      <c r="A46" s="178"/>
      <c r="B46" s="179"/>
      <c r="C46" s="276"/>
      <c r="D46" s="380"/>
      <c r="E46" s="277"/>
      <c r="F46" s="382"/>
    </row>
    <row r="47" spans="1:6" ht="103.5" x14ac:dyDescent="0.2">
      <c r="A47" s="178" t="s">
        <v>295</v>
      </c>
      <c r="B47" s="179" t="s">
        <v>772</v>
      </c>
      <c r="C47" s="276" t="s">
        <v>2</v>
      </c>
      <c r="D47" s="380">
        <v>2</v>
      </c>
      <c r="E47" s="86"/>
      <c r="F47" s="382">
        <f>ROUND(D47*E47,2)</f>
        <v>0</v>
      </c>
    </row>
    <row r="48" spans="1:6" x14ac:dyDescent="0.2">
      <c r="A48" s="178"/>
      <c r="B48" s="179"/>
      <c r="C48" s="276"/>
      <c r="D48" s="380"/>
      <c r="E48" s="277"/>
      <c r="F48" s="382"/>
    </row>
    <row r="49" spans="1:6" x14ac:dyDescent="0.2">
      <c r="A49" s="178"/>
      <c r="B49" s="179"/>
      <c r="C49" s="276"/>
      <c r="D49" s="380"/>
      <c r="E49" s="277"/>
      <c r="F49" s="382"/>
    </row>
    <row r="50" spans="1:6" x14ac:dyDescent="0.2">
      <c r="A50" s="279" t="s">
        <v>297</v>
      </c>
      <c r="B50" s="99" t="s">
        <v>773</v>
      </c>
      <c r="C50" s="280"/>
      <c r="D50" s="384"/>
      <c r="E50" s="385"/>
      <c r="F50" s="386"/>
    </row>
    <row r="51" spans="1:6" ht="140.25" x14ac:dyDescent="0.2">
      <c r="A51" s="282"/>
      <c r="B51" s="376" t="s">
        <v>774</v>
      </c>
      <c r="C51" s="280"/>
      <c r="D51" s="384"/>
      <c r="E51" s="385"/>
      <c r="F51" s="386"/>
    </row>
    <row r="52" spans="1:6" x14ac:dyDescent="0.2">
      <c r="A52" s="281"/>
      <c r="B52" s="99"/>
      <c r="C52" s="280"/>
      <c r="D52" s="384"/>
      <c r="E52" s="385"/>
      <c r="F52" s="386"/>
    </row>
    <row r="53" spans="1:6" ht="140.25" x14ac:dyDescent="0.2">
      <c r="A53" s="282" t="s">
        <v>357</v>
      </c>
      <c r="B53" s="283" t="s">
        <v>775</v>
      </c>
      <c r="C53" s="280" t="s">
        <v>217</v>
      </c>
      <c r="D53" s="97">
        <v>1</v>
      </c>
      <c r="E53" s="387"/>
      <c r="F53" s="388">
        <f>ROUND(D53*E53,2)</f>
        <v>0</v>
      </c>
    </row>
    <row r="54" spans="1:6" x14ac:dyDescent="0.2">
      <c r="A54" s="281"/>
      <c r="B54" s="377"/>
      <c r="C54" s="280"/>
      <c r="D54" s="97"/>
      <c r="E54" s="385"/>
      <c r="F54" s="388"/>
    </row>
    <row r="55" spans="1:6" ht="89.25" x14ac:dyDescent="0.2">
      <c r="A55" s="282" t="s">
        <v>358</v>
      </c>
      <c r="B55" s="284" t="s">
        <v>776</v>
      </c>
      <c r="C55" s="280" t="s">
        <v>217</v>
      </c>
      <c r="D55" s="97">
        <v>1</v>
      </c>
      <c r="E55" s="387"/>
      <c r="F55" s="388">
        <f>ROUND(D55*E55,2)</f>
        <v>0</v>
      </c>
    </row>
    <row r="56" spans="1:6" x14ac:dyDescent="0.2">
      <c r="A56" s="281"/>
      <c r="B56" s="378" t="s">
        <v>777</v>
      </c>
      <c r="C56" s="280"/>
      <c r="D56" s="97"/>
      <c r="E56" s="385"/>
      <c r="F56" s="386"/>
    </row>
    <row r="57" spans="1:6" ht="27" x14ac:dyDescent="0.2">
      <c r="A57" s="281"/>
      <c r="B57" s="378" t="s">
        <v>778</v>
      </c>
      <c r="C57" s="280"/>
      <c r="D57" s="97"/>
      <c r="E57" s="385"/>
      <c r="F57" s="386"/>
    </row>
    <row r="58" spans="1:6" ht="38.25" x14ac:dyDescent="0.2">
      <c r="A58" s="281"/>
      <c r="B58" s="378" t="s">
        <v>779</v>
      </c>
      <c r="C58" s="280"/>
      <c r="D58" s="97"/>
      <c r="E58" s="385"/>
      <c r="F58" s="386"/>
    </row>
    <row r="59" spans="1:6" ht="25.5" x14ac:dyDescent="0.2">
      <c r="A59" s="281"/>
      <c r="B59" s="378" t="s">
        <v>274</v>
      </c>
      <c r="C59" s="280"/>
      <c r="D59" s="97"/>
      <c r="E59" s="385"/>
      <c r="F59" s="386"/>
    </row>
    <row r="60" spans="1:6" x14ac:dyDescent="0.2">
      <c r="A60" s="281"/>
      <c r="B60" s="99"/>
      <c r="C60" s="280"/>
      <c r="D60" s="97"/>
      <c r="E60" s="385"/>
      <c r="F60" s="386"/>
    </row>
    <row r="61" spans="1:6" ht="38.25" x14ac:dyDescent="0.2">
      <c r="A61" s="282" t="s">
        <v>359</v>
      </c>
      <c r="B61" s="283" t="s">
        <v>780</v>
      </c>
      <c r="C61" s="280" t="s">
        <v>217</v>
      </c>
      <c r="D61" s="214">
        <v>1</v>
      </c>
      <c r="E61" s="387"/>
      <c r="F61" s="388">
        <f>ROUND(D61*E61,2)</f>
        <v>0</v>
      </c>
    </row>
    <row r="62" spans="1:6" x14ac:dyDescent="0.2">
      <c r="A62" s="178"/>
      <c r="B62" s="179"/>
      <c r="C62" s="276"/>
      <c r="D62" s="380"/>
      <c r="E62" s="277"/>
      <c r="F62" s="382"/>
    </row>
    <row r="63" spans="1:6" x14ac:dyDescent="0.2">
      <c r="A63" s="178"/>
      <c r="B63" s="179"/>
      <c r="C63" s="276"/>
      <c r="D63" s="380"/>
      <c r="E63" s="277"/>
      <c r="F63" s="382"/>
    </row>
    <row r="64" spans="1:6" ht="38.25" x14ac:dyDescent="0.2">
      <c r="A64" s="178" t="s">
        <v>360</v>
      </c>
      <c r="B64" s="179" t="s">
        <v>781</v>
      </c>
      <c r="C64" s="276" t="s">
        <v>217</v>
      </c>
      <c r="D64" s="380">
        <v>1</v>
      </c>
      <c r="E64" s="86"/>
      <c r="F64" s="382">
        <f>ROUND(D64*E64,2)</f>
        <v>0</v>
      </c>
    </row>
    <row r="65" spans="1:6" x14ac:dyDescent="0.2">
      <c r="A65" s="178"/>
      <c r="B65" s="179"/>
      <c r="C65" s="276"/>
      <c r="D65" s="380"/>
      <c r="E65" s="277"/>
      <c r="F65" s="382"/>
    </row>
    <row r="66" spans="1:6" x14ac:dyDescent="0.2">
      <c r="A66" s="178"/>
      <c r="B66" s="179"/>
      <c r="C66" s="276"/>
      <c r="D66" s="380"/>
      <c r="E66" s="277"/>
      <c r="F66" s="382"/>
    </row>
    <row r="67" spans="1:6" ht="44.25" x14ac:dyDescent="0.2">
      <c r="A67" s="178" t="s">
        <v>299</v>
      </c>
      <c r="B67" s="335" t="s">
        <v>782</v>
      </c>
      <c r="C67" s="276"/>
      <c r="D67" s="380"/>
      <c r="E67" s="277"/>
      <c r="F67" s="382"/>
    </row>
    <row r="68" spans="1:6" x14ac:dyDescent="0.2">
      <c r="A68" s="178"/>
      <c r="B68" s="179"/>
      <c r="C68" s="276"/>
      <c r="D68" s="380"/>
      <c r="E68" s="277"/>
      <c r="F68" s="382"/>
    </row>
    <row r="69" spans="1:6" x14ac:dyDescent="0.2">
      <c r="A69" s="178"/>
      <c r="B69" s="285" t="s">
        <v>783</v>
      </c>
      <c r="C69" s="276"/>
      <c r="D69" s="380"/>
      <c r="E69" s="277"/>
      <c r="F69" s="382"/>
    </row>
    <row r="70" spans="1:6" ht="65.25" customHeight="1" x14ac:dyDescent="0.2">
      <c r="A70" s="178" t="s">
        <v>301</v>
      </c>
      <c r="B70" s="179" t="s">
        <v>784</v>
      </c>
      <c r="C70" s="276" t="s">
        <v>217</v>
      </c>
      <c r="D70" s="380">
        <v>1</v>
      </c>
      <c r="E70" s="86"/>
      <c r="F70" s="382">
        <f>ROUND(D70*E70,2)</f>
        <v>0</v>
      </c>
    </row>
    <row r="71" spans="1:6" x14ac:dyDescent="0.2">
      <c r="A71" s="178"/>
      <c r="B71" s="179"/>
      <c r="C71" s="276"/>
      <c r="D71" s="380"/>
      <c r="E71" s="277"/>
      <c r="F71" s="382"/>
    </row>
    <row r="72" spans="1:6" x14ac:dyDescent="0.2">
      <c r="A72" s="178"/>
      <c r="B72" s="182"/>
      <c r="C72" s="177"/>
      <c r="D72" s="380"/>
      <c r="E72" s="277"/>
      <c r="F72" s="382"/>
    </row>
    <row r="73" spans="1:6" ht="25.5" x14ac:dyDescent="0.2">
      <c r="A73" s="178"/>
      <c r="B73" s="286" t="s">
        <v>785</v>
      </c>
      <c r="C73" s="276"/>
      <c r="D73" s="381"/>
      <c r="E73" s="277"/>
      <c r="F73" s="383"/>
    </row>
    <row r="74" spans="1:6" ht="191.25" x14ac:dyDescent="0.2">
      <c r="A74" s="178" t="s">
        <v>303</v>
      </c>
      <c r="B74" s="287" t="s">
        <v>90</v>
      </c>
      <c r="C74" s="276"/>
      <c r="D74" s="381"/>
      <c r="E74" s="277"/>
      <c r="F74" s="383"/>
    </row>
    <row r="75" spans="1:6" x14ac:dyDescent="0.2">
      <c r="A75" s="178"/>
      <c r="B75" s="287"/>
      <c r="C75" s="276"/>
      <c r="D75" s="381"/>
      <c r="E75" s="277"/>
      <c r="F75" s="383"/>
    </row>
    <row r="76" spans="1:6" ht="51" x14ac:dyDescent="0.2">
      <c r="A76" s="178" t="s">
        <v>305</v>
      </c>
      <c r="B76" s="287" t="s">
        <v>786</v>
      </c>
      <c r="C76" s="276" t="s">
        <v>217</v>
      </c>
      <c r="D76" s="381">
        <v>1</v>
      </c>
      <c r="E76" s="86"/>
      <c r="F76" s="382">
        <f>ROUND(D76*E76,2)</f>
        <v>0</v>
      </c>
    </row>
    <row r="77" spans="1:6" x14ac:dyDescent="0.2">
      <c r="A77" s="178"/>
      <c r="B77" s="287"/>
      <c r="C77" s="276"/>
      <c r="D77" s="381"/>
      <c r="E77" s="277"/>
      <c r="F77" s="383"/>
    </row>
    <row r="78" spans="1:6" ht="25.5" x14ac:dyDescent="0.2">
      <c r="A78" s="178" t="s">
        <v>307</v>
      </c>
      <c r="B78" s="287" t="s">
        <v>787</v>
      </c>
      <c r="C78" s="276" t="s">
        <v>112</v>
      </c>
      <c r="D78" s="381">
        <v>500</v>
      </c>
      <c r="E78" s="86"/>
      <c r="F78" s="382">
        <f>ROUND(D78*E78,2)</f>
        <v>0</v>
      </c>
    </row>
    <row r="79" spans="1:6" x14ac:dyDescent="0.2">
      <c r="A79" s="178"/>
      <c r="B79" s="287"/>
      <c r="C79" s="276"/>
      <c r="D79" s="381"/>
      <c r="E79" s="277"/>
      <c r="F79" s="383"/>
    </row>
    <row r="80" spans="1:6" ht="77.25" customHeight="1" x14ac:dyDescent="0.2">
      <c r="A80" s="178" t="s">
        <v>309</v>
      </c>
      <c r="B80" s="287" t="s">
        <v>788</v>
      </c>
      <c r="C80" s="276" t="s">
        <v>217</v>
      </c>
      <c r="D80" s="381">
        <v>1</v>
      </c>
      <c r="E80" s="86"/>
      <c r="F80" s="382">
        <f>ROUND(D80*E80,2)</f>
        <v>0</v>
      </c>
    </row>
    <row r="81" spans="1:6" x14ac:dyDescent="0.2">
      <c r="A81" s="178"/>
      <c r="B81" s="287"/>
      <c r="C81" s="276"/>
      <c r="D81" s="381"/>
      <c r="E81" s="277"/>
      <c r="F81" s="383"/>
    </row>
    <row r="82" spans="1:6" ht="76.5" x14ac:dyDescent="0.2">
      <c r="A82" s="178" t="s">
        <v>311</v>
      </c>
      <c r="B82" s="287" t="s">
        <v>789</v>
      </c>
      <c r="C82" s="276" t="s">
        <v>217</v>
      </c>
      <c r="D82" s="381">
        <v>1</v>
      </c>
      <c r="E82" s="86"/>
      <c r="F82" s="382">
        <f>ROUND(D82*E82,2)</f>
        <v>0</v>
      </c>
    </row>
    <row r="83" spans="1:6" x14ac:dyDescent="0.2">
      <c r="A83" s="178"/>
      <c r="B83" s="287"/>
      <c r="C83" s="276"/>
      <c r="D83" s="381"/>
      <c r="E83" s="277"/>
      <c r="F83" s="383"/>
    </row>
    <row r="84" spans="1:6" ht="91.5" customHeight="1" x14ac:dyDescent="0.2">
      <c r="A84" s="178" t="s">
        <v>312</v>
      </c>
      <c r="B84" s="288" t="s">
        <v>790</v>
      </c>
      <c r="C84" s="181" t="s">
        <v>217</v>
      </c>
      <c r="D84" s="389">
        <v>1</v>
      </c>
      <c r="E84" s="86"/>
      <c r="F84" s="382">
        <f>ROUND(D84*E84,2)</f>
        <v>0</v>
      </c>
    </row>
    <row r="85" spans="1:6" x14ac:dyDescent="0.2">
      <c r="A85" s="178"/>
      <c r="B85" s="288"/>
      <c r="C85" s="181"/>
      <c r="D85" s="389"/>
      <c r="E85" s="277"/>
      <c r="F85" s="382"/>
    </row>
    <row r="86" spans="1:6" ht="38.25" x14ac:dyDescent="0.2">
      <c r="A86" s="178" t="s">
        <v>415</v>
      </c>
      <c r="B86" s="289" t="s">
        <v>791</v>
      </c>
      <c r="C86" s="181" t="s">
        <v>217</v>
      </c>
      <c r="D86" s="389">
        <v>1</v>
      </c>
      <c r="E86" s="86"/>
      <c r="F86" s="382">
        <f>ROUND(D86*E86,2)</f>
        <v>0</v>
      </c>
    </row>
    <row r="87" spans="1:6" x14ac:dyDescent="0.2">
      <c r="A87" s="178"/>
      <c r="B87" s="288"/>
      <c r="C87" s="181"/>
      <c r="D87" s="389"/>
      <c r="E87" s="277"/>
      <c r="F87" s="382"/>
    </row>
    <row r="88" spans="1:6" ht="63.75" x14ac:dyDescent="0.2">
      <c r="A88" s="178" t="s">
        <v>416</v>
      </c>
      <c r="B88" s="288" t="s">
        <v>89</v>
      </c>
      <c r="C88" s="181" t="s">
        <v>217</v>
      </c>
      <c r="D88" s="389">
        <v>1</v>
      </c>
      <c r="E88" s="86"/>
      <c r="F88" s="382">
        <f>ROUND(D88*E88,2)</f>
        <v>0</v>
      </c>
    </row>
    <row r="89" spans="1:6" ht="13.5" thickBot="1" x14ac:dyDescent="0.25">
      <c r="A89" s="178"/>
      <c r="B89" s="288"/>
      <c r="C89" s="181"/>
      <c r="D89" s="389"/>
      <c r="E89" s="277"/>
      <c r="F89" s="382"/>
    </row>
    <row r="90" spans="1:6" ht="34.5" customHeight="1" thickTop="1" thickBot="1" x14ac:dyDescent="0.25">
      <c r="A90" s="183"/>
      <c r="B90" s="390" t="s">
        <v>792</v>
      </c>
      <c r="C90" s="184"/>
      <c r="D90" s="75"/>
      <c r="E90" s="75"/>
      <c r="F90" s="75">
        <f>SUM(F12:F89)</f>
        <v>0</v>
      </c>
    </row>
    <row r="91" spans="1:6" s="46" customFormat="1" ht="13.5" thickTop="1" x14ac:dyDescent="0.2"/>
    <row r="92" spans="1:6" s="46" customFormat="1" x14ac:dyDescent="0.2"/>
    <row r="93" spans="1:6" s="46" customFormat="1" x14ac:dyDescent="0.2"/>
    <row r="94" spans="1:6" s="46" customFormat="1" x14ac:dyDescent="0.2"/>
    <row r="95" spans="1:6" s="46" customFormat="1" x14ac:dyDescent="0.2"/>
    <row r="96" spans="1:6" s="46" customFormat="1" x14ac:dyDescent="0.2"/>
    <row r="97" s="46" customFormat="1" x14ac:dyDescent="0.2"/>
    <row r="98" s="46" customFormat="1" x14ac:dyDescent="0.2"/>
    <row r="99" s="46" customFormat="1" x14ac:dyDescent="0.2"/>
    <row r="100" s="46" customFormat="1" x14ac:dyDescent="0.2"/>
    <row r="101" s="46" customFormat="1" x14ac:dyDescent="0.2"/>
    <row r="102" s="46" customFormat="1" x14ac:dyDescent="0.2"/>
    <row r="103" s="46" customFormat="1" x14ac:dyDescent="0.2"/>
    <row r="104" s="46" customFormat="1" x14ac:dyDescent="0.2"/>
    <row r="105" s="46" customFormat="1" x14ac:dyDescent="0.2"/>
    <row r="106" s="46" customFormat="1" x14ac:dyDescent="0.2"/>
    <row r="107" s="46" customFormat="1" x14ac:dyDescent="0.2"/>
    <row r="108" s="46" customFormat="1" x14ac:dyDescent="0.2"/>
    <row r="109" s="46" customFormat="1" x14ac:dyDescent="0.2"/>
    <row r="110" s="46" customFormat="1" x14ac:dyDescent="0.2"/>
    <row r="111" s="46" customFormat="1" x14ac:dyDescent="0.2"/>
    <row r="112" s="46" customFormat="1" x14ac:dyDescent="0.2"/>
    <row r="113" s="46" customFormat="1" x14ac:dyDescent="0.2"/>
    <row r="114" s="46" customFormat="1" x14ac:dyDescent="0.2"/>
    <row r="115" s="46" customFormat="1" x14ac:dyDescent="0.2"/>
    <row r="116" s="46" customFormat="1" x14ac:dyDescent="0.2"/>
    <row r="117" s="46" customFormat="1" x14ac:dyDescent="0.2"/>
    <row r="118" s="46" customFormat="1" x14ac:dyDescent="0.2"/>
    <row r="119" s="46" customFormat="1" x14ac:dyDescent="0.2"/>
    <row r="120" s="46" customFormat="1" x14ac:dyDescent="0.2"/>
    <row r="121" s="46" customFormat="1" x14ac:dyDescent="0.2"/>
    <row r="122" s="46" customFormat="1" x14ac:dyDescent="0.2"/>
    <row r="123" s="46" customFormat="1" x14ac:dyDescent="0.2"/>
    <row r="124" s="46" customFormat="1" x14ac:dyDescent="0.2"/>
    <row r="125" s="46" customFormat="1" x14ac:dyDescent="0.2"/>
    <row r="126" s="46" customFormat="1" x14ac:dyDescent="0.2"/>
    <row r="127" s="46" customFormat="1" x14ac:dyDescent="0.2"/>
    <row r="128" s="46" customFormat="1" x14ac:dyDescent="0.2"/>
    <row r="129" s="46" customFormat="1" x14ac:dyDescent="0.2"/>
    <row r="130" s="46" customFormat="1" x14ac:dyDescent="0.2"/>
    <row r="131" s="46" customFormat="1" x14ac:dyDescent="0.2"/>
    <row r="132" s="46" customFormat="1" x14ac:dyDescent="0.2"/>
    <row r="133" s="46" customFormat="1" x14ac:dyDescent="0.2"/>
    <row r="134" s="46" customFormat="1" x14ac:dyDescent="0.2"/>
    <row r="135" s="46" customFormat="1" x14ac:dyDescent="0.2"/>
    <row r="136" s="46" customFormat="1" x14ac:dyDescent="0.2"/>
    <row r="137" s="46" customFormat="1" x14ac:dyDescent="0.2"/>
    <row r="138" s="46" customFormat="1" x14ac:dyDescent="0.2"/>
    <row r="139" s="46" customFormat="1" x14ac:dyDescent="0.2"/>
    <row r="140" s="46" customFormat="1" x14ac:dyDescent="0.2"/>
    <row r="141" s="46" customFormat="1" x14ac:dyDescent="0.2"/>
    <row r="142" s="46" customFormat="1" x14ac:dyDescent="0.2"/>
    <row r="143" s="46" customFormat="1" x14ac:dyDescent="0.2"/>
    <row r="144" s="46" customFormat="1" x14ac:dyDescent="0.2"/>
    <row r="145" s="46" customFormat="1" x14ac:dyDescent="0.2"/>
    <row r="146" s="46" customFormat="1" x14ac:dyDescent="0.2"/>
    <row r="147" s="46" customFormat="1" x14ac:dyDescent="0.2"/>
    <row r="148" s="46" customFormat="1" x14ac:dyDescent="0.2"/>
    <row r="149" s="46" customFormat="1" x14ac:dyDescent="0.2"/>
    <row r="150" s="46" customFormat="1" x14ac:dyDescent="0.2"/>
    <row r="151" s="46" customFormat="1" x14ac:dyDescent="0.2"/>
    <row r="152" s="46" customFormat="1" x14ac:dyDescent="0.2"/>
    <row r="153" s="46" customFormat="1" x14ac:dyDescent="0.2"/>
    <row r="154" s="46" customFormat="1" x14ac:dyDescent="0.2"/>
    <row r="155" s="46" customFormat="1" x14ac:dyDescent="0.2"/>
    <row r="156" s="46" customFormat="1" x14ac:dyDescent="0.2"/>
    <row r="157" s="46" customFormat="1" x14ac:dyDescent="0.2"/>
    <row r="158" s="46" customFormat="1" x14ac:dyDescent="0.2"/>
    <row r="159" s="46" customFormat="1" x14ac:dyDescent="0.2"/>
    <row r="160" s="46" customFormat="1" x14ac:dyDescent="0.2"/>
    <row r="161" s="46" customFormat="1" x14ac:dyDescent="0.2"/>
    <row r="162" s="46" customFormat="1" x14ac:dyDescent="0.2"/>
    <row r="163" s="46" customFormat="1" x14ac:dyDescent="0.2"/>
    <row r="164" s="46" customFormat="1" x14ac:dyDescent="0.2"/>
    <row r="165" s="46" customFormat="1" x14ac:dyDescent="0.2"/>
    <row r="166" s="46" customFormat="1" x14ac:dyDescent="0.2"/>
    <row r="167" s="46" customFormat="1" x14ac:dyDescent="0.2"/>
    <row r="168" s="46" customFormat="1" x14ac:dyDescent="0.2"/>
    <row r="169" s="46" customFormat="1" x14ac:dyDescent="0.2"/>
    <row r="170" s="46" customFormat="1" x14ac:dyDescent="0.2"/>
    <row r="171" s="46" customFormat="1" x14ac:dyDescent="0.2"/>
    <row r="172" s="46" customFormat="1" x14ac:dyDescent="0.2"/>
    <row r="173" s="46" customFormat="1" x14ac:dyDescent="0.2"/>
    <row r="174" s="46" customFormat="1" x14ac:dyDescent="0.2"/>
    <row r="175" s="46" customFormat="1" x14ac:dyDescent="0.2"/>
    <row r="176" s="46" customFormat="1" x14ac:dyDescent="0.2"/>
    <row r="177" s="46" customFormat="1" x14ac:dyDescent="0.2"/>
    <row r="178" s="46" customFormat="1" x14ac:dyDescent="0.2"/>
    <row r="179" s="46" customFormat="1" x14ac:dyDescent="0.2"/>
    <row r="180" s="46" customFormat="1" x14ac:dyDescent="0.2"/>
    <row r="181" s="46" customFormat="1" x14ac:dyDescent="0.2"/>
    <row r="182" s="46" customFormat="1" x14ac:dyDescent="0.2"/>
    <row r="183" s="46" customFormat="1" x14ac:dyDescent="0.2"/>
    <row r="184" s="46" customFormat="1" x14ac:dyDescent="0.2"/>
    <row r="185" s="46" customFormat="1" x14ac:dyDescent="0.2"/>
    <row r="186" s="46" customFormat="1" x14ac:dyDescent="0.2"/>
    <row r="187" s="46" customFormat="1" x14ac:dyDescent="0.2"/>
    <row r="188" s="46" customFormat="1" x14ac:dyDescent="0.2"/>
    <row r="189" s="46" customFormat="1" x14ac:dyDescent="0.2"/>
    <row r="190" s="46" customFormat="1" x14ac:dyDescent="0.2"/>
    <row r="191" s="46" customFormat="1" x14ac:dyDescent="0.2"/>
    <row r="192" s="46" customFormat="1" x14ac:dyDescent="0.2"/>
    <row r="193" s="46" customFormat="1" x14ac:dyDescent="0.2"/>
    <row r="194" s="46" customFormat="1" x14ac:dyDescent="0.2"/>
    <row r="195" s="46" customFormat="1" x14ac:dyDescent="0.2"/>
    <row r="196" s="46" customFormat="1" x14ac:dyDescent="0.2"/>
    <row r="197" s="46" customFormat="1" x14ac:dyDescent="0.2"/>
    <row r="198" s="46" customFormat="1" x14ac:dyDescent="0.2"/>
    <row r="199" s="46" customFormat="1" x14ac:dyDescent="0.2"/>
    <row r="200" s="46" customFormat="1" x14ac:dyDescent="0.2"/>
    <row r="201" s="46" customFormat="1" x14ac:dyDescent="0.2"/>
    <row r="202" s="46" customFormat="1" x14ac:dyDescent="0.2"/>
    <row r="203" s="46" customFormat="1" x14ac:dyDescent="0.2"/>
    <row r="204" s="46" customFormat="1" x14ac:dyDescent="0.2"/>
    <row r="205" s="46" customFormat="1" x14ac:dyDescent="0.2"/>
    <row r="206" s="46" customFormat="1" x14ac:dyDescent="0.2"/>
    <row r="207" s="46" customFormat="1" x14ac:dyDescent="0.2"/>
    <row r="208" s="46" customFormat="1" x14ac:dyDescent="0.2"/>
    <row r="209" s="46" customFormat="1" x14ac:dyDescent="0.2"/>
    <row r="210" s="46" customFormat="1" x14ac:dyDescent="0.2"/>
    <row r="211" s="46" customFormat="1" x14ac:dyDescent="0.2"/>
    <row r="212" s="46" customFormat="1" x14ac:dyDescent="0.2"/>
    <row r="213" s="46" customFormat="1" x14ac:dyDescent="0.2"/>
    <row r="214" s="46" customFormat="1" x14ac:dyDescent="0.2"/>
    <row r="215" s="46" customFormat="1" x14ac:dyDescent="0.2"/>
    <row r="216" s="46" customFormat="1" x14ac:dyDescent="0.2"/>
    <row r="217" s="46" customFormat="1" x14ac:dyDescent="0.2"/>
    <row r="218" s="46" customFormat="1" x14ac:dyDescent="0.2"/>
    <row r="219" s="46" customFormat="1" x14ac:dyDescent="0.2"/>
    <row r="220" s="46" customFormat="1" x14ac:dyDescent="0.2"/>
    <row r="221" s="46" customFormat="1" x14ac:dyDescent="0.2"/>
    <row r="222" s="46" customFormat="1" x14ac:dyDescent="0.2"/>
    <row r="223" s="46" customFormat="1" x14ac:dyDescent="0.2"/>
    <row r="224" s="46" customFormat="1" x14ac:dyDescent="0.2"/>
    <row r="225" spans="1:6" s="46" customFormat="1" x14ac:dyDescent="0.2"/>
    <row r="226" spans="1:6" s="46" customFormat="1" x14ac:dyDescent="0.2"/>
    <row r="227" spans="1:6" s="46" customFormat="1" x14ac:dyDescent="0.2"/>
    <row r="228" spans="1:6" s="46" customFormat="1" x14ac:dyDescent="0.2"/>
    <row r="229" spans="1:6" s="46" customFormat="1" x14ac:dyDescent="0.2"/>
    <row r="230" spans="1:6" s="46" customFormat="1" x14ac:dyDescent="0.2"/>
    <row r="231" spans="1:6" s="46" customFormat="1" x14ac:dyDescent="0.2"/>
    <row r="232" spans="1:6" s="46" customFormat="1" x14ac:dyDescent="0.2"/>
    <row r="233" spans="1:6" x14ac:dyDescent="0.2">
      <c r="B233" s="186"/>
    </row>
    <row r="234" spans="1:6" x14ac:dyDescent="0.2">
      <c r="B234" s="186"/>
    </row>
    <row r="235" spans="1:6" x14ac:dyDescent="0.2">
      <c r="A235" s="46"/>
      <c r="B235" s="46"/>
      <c r="C235" s="46"/>
      <c r="D235" s="46"/>
      <c r="E235" s="46"/>
      <c r="F235" s="46"/>
    </row>
    <row r="236" spans="1:6" x14ac:dyDescent="0.2">
      <c r="A236" s="46"/>
      <c r="B236" s="46"/>
      <c r="C236" s="46"/>
      <c r="D236" s="46"/>
      <c r="E236" s="46"/>
      <c r="F236" s="46"/>
    </row>
    <row r="237" spans="1:6" x14ac:dyDescent="0.2">
      <c r="A237" s="46"/>
      <c r="B237" s="46"/>
      <c r="C237" s="46"/>
      <c r="D237" s="46"/>
      <c r="E237" s="46"/>
      <c r="F237" s="46"/>
    </row>
    <row r="238" spans="1:6" x14ac:dyDescent="0.2">
      <c r="A238" s="46"/>
      <c r="B238" s="46"/>
      <c r="C238" s="46"/>
      <c r="D238" s="46"/>
      <c r="E238" s="46"/>
      <c r="F238" s="46"/>
    </row>
    <row r="239" spans="1:6" x14ac:dyDescent="0.2">
      <c r="A239" s="46"/>
      <c r="B239" s="46"/>
      <c r="C239" s="46"/>
      <c r="D239" s="46"/>
      <c r="E239" s="46"/>
      <c r="F239" s="46"/>
    </row>
    <row r="240" spans="1:6" x14ac:dyDescent="0.2">
      <c r="A240" s="46"/>
      <c r="B240" s="46"/>
      <c r="C240" s="46"/>
      <c r="D240" s="46"/>
      <c r="E240" s="46"/>
      <c r="F240" s="46"/>
    </row>
    <row r="241" spans="1:8" x14ac:dyDescent="0.2">
      <c r="B241" s="186"/>
    </row>
    <row r="242" spans="1:8" x14ac:dyDescent="0.2">
      <c r="B242" s="186"/>
    </row>
    <row r="243" spans="1:8" x14ac:dyDescent="0.2">
      <c r="B243" s="186"/>
    </row>
    <row r="244" spans="1:8" x14ac:dyDescent="0.2">
      <c r="B244" s="186"/>
    </row>
    <row r="245" spans="1:8" x14ac:dyDescent="0.2">
      <c r="B245" s="186"/>
    </row>
    <row r="246" spans="1:8" x14ac:dyDescent="0.2">
      <c r="B246" s="186"/>
    </row>
    <row r="247" spans="1:8" x14ac:dyDescent="0.2">
      <c r="B247" s="186"/>
    </row>
    <row r="248" spans="1:8" x14ac:dyDescent="0.2">
      <c r="B248" s="186"/>
    </row>
    <row r="249" spans="1:8" x14ac:dyDescent="0.2">
      <c r="B249" s="186"/>
    </row>
    <row r="250" spans="1:8" s="187" customFormat="1" x14ac:dyDescent="0.2">
      <c r="A250" s="185"/>
      <c r="B250" s="186"/>
      <c r="D250" s="77"/>
      <c r="E250" s="77"/>
      <c r="F250" s="77"/>
      <c r="G250" s="77"/>
      <c r="H250" s="77"/>
    </row>
    <row r="251" spans="1:8" s="187" customFormat="1" x14ac:dyDescent="0.2">
      <c r="A251" s="185"/>
      <c r="B251" s="186"/>
      <c r="D251" s="77"/>
      <c r="E251" s="77"/>
      <c r="F251" s="77"/>
      <c r="G251" s="77"/>
      <c r="H251" s="77"/>
    </row>
    <row r="252" spans="1:8" s="187" customFormat="1" x14ac:dyDescent="0.2">
      <c r="A252" s="185"/>
      <c r="B252" s="186"/>
      <c r="D252" s="77"/>
      <c r="E252" s="77"/>
      <c r="F252" s="77"/>
      <c r="G252" s="77"/>
      <c r="H252" s="77"/>
    </row>
    <row r="253" spans="1:8" s="187" customFormat="1" x14ac:dyDescent="0.2">
      <c r="A253" s="185"/>
      <c r="B253" s="186"/>
      <c r="D253" s="77"/>
      <c r="E253" s="77"/>
      <c r="F253" s="77"/>
      <c r="G253" s="77"/>
      <c r="H253" s="77"/>
    </row>
    <row r="254" spans="1:8" s="187" customFormat="1" x14ac:dyDescent="0.2">
      <c r="A254" s="185"/>
      <c r="B254" s="186"/>
      <c r="D254" s="77"/>
      <c r="E254" s="77"/>
      <c r="F254" s="77"/>
      <c r="G254" s="77"/>
      <c r="H254" s="77"/>
    </row>
    <row r="255" spans="1:8" s="187" customFormat="1" x14ac:dyDescent="0.2">
      <c r="A255" s="185"/>
      <c r="B255" s="186"/>
      <c r="D255" s="77"/>
      <c r="E255" s="77"/>
      <c r="F255" s="77"/>
      <c r="G255" s="77"/>
      <c r="H255" s="77"/>
    </row>
    <row r="256" spans="1:8" s="187" customFormat="1" x14ac:dyDescent="0.2">
      <c r="A256" s="185"/>
      <c r="B256" s="186"/>
      <c r="D256" s="77"/>
      <c r="E256" s="77"/>
      <c r="F256" s="77"/>
      <c r="G256" s="77"/>
      <c r="H256" s="77"/>
    </row>
    <row r="257" spans="1:8" s="187" customFormat="1" x14ac:dyDescent="0.2">
      <c r="A257" s="185"/>
      <c r="B257" s="186"/>
      <c r="D257" s="77"/>
      <c r="E257" s="77"/>
      <c r="F257" s="77"/>
      <c r="G257" s="77"/>
      <c r="H257" s="77"/>
    </row>
    <row r="258" spans="1:8" s="187" customFormat="1" x14ac:dyDescent="0.2">
      <c r="A258" s="185"/>
      <c r="B258" s="186"/>
      <c r="D258" s="77"/>
      <c r="E258" s="77"/>
      <c r="F258" s="77"/>
      <c r="G258" s="77"/>
      <c r="H258" s="77"/>
    </row>
    <row r="259" spans="1:8" s="187" customFormat="1" x14ac:dyDescent="0.2">
      <c r="A259" s="185"/>
      <c r="B259" s="186"/>
      <c r="D259" s="77"/>
      <c r="E259" s="77"/>
      <c r="F259" s="77"/>
      <c r="G259" s="77"/>
      <c r="H259" s="77"/>
    </row>
    <row r="260" spans="1:8" s="187" customFormat="1" x14ac:dyDescent="0.2">
      <c r="A260" s="185"/>
      <c r="B260" s="186"/>
      <c r="D260" s="77"/>
      <c r="E260" s="77"/>
      <c r="F260" s="77"/>
      <c r="G260" s="77"/>
      <c r="H260" s="77"/>
    </row>
    <row r="261" spans="1:8" s="187" customFormat="1" x14ac:dyDescent="0.2">
      <c r="A261" s="185"/>
      <c r="B261" s="186"/>
      <c r="D261" s="77"/>
      <c r="E261" s="77"/>
      <c r="F261" s="77"/>
      <c r="G261" s="77"/>
      <c r="H261" s="77"/>
    </row>
    <row r="262" spans="1:8" s="187" customFormat="1" x14ac:dyDescent="0.2">
      <c r="A262" s="185"/>
      <c r="B262" s="186"/>
      <c r="D262" s="77"/>
      <c r="E262" s="77"/>
      <c r="F262" s="77"/>
      <c r="G262" s="77"/>
      <c r="H262" s="77"/>
    </row>
    <row r="263" spans="1:8" s="187" customFormat="1" x14ac:dyDescent="0.2">
      <c r="A263" s="185"/>
      <c r="B263" s="186"/>
      <c r="D263" s="77"/>
      <c r="E263" s="77"/>
      <c r="F263" s="77"/>
      <c r="G263" s="77"/>
      <c r="H263" s="77"/>
    </row>
    <row r="264" spans="1:8" s="187" customFormat="1" x14ac:dyDescent="0.2">
      <c r="A264" s="185"/>
      <c r="B264" s="186"/>
      <c r="D264" s="77"/>
      <c r="E264" s="77"/>
      <c r="F264" s="77"/>
      <c r="G264" s="77"/>
      <c r="H264" s="77"/>
    </row>
    <row r="265" spans="1:8" s="187" customFormat="1" x14ac:dyDescent="0.2">
      <c r="A265" s="185"/>
      <c r="B265" s="186"/>
      <c r="D265" s="77"/>
      <c r="E265" s="77"/>
      <c r="F265" s="77"/>
      <c r="G265" s="77"/>
      <c r="H265" s="77"/>
    </row>
    <row r="266" spans="1:8" s="187" customFormat="1" x14ac:dyDescent="0.2">
      <c r="A266" s="185"/>
      <c r="B266" s="186"/>
      <c r="D266" s="77"/>
      <c r="E266" s="77"/>
      <c r="F266" s="77"/>
      <c r="G266" s="77"/>
      <c r="H266" s="77"/>
    </row>
    <row r="267" spans="1:8" s="187" customFormat="1" x14ac:dyDescent="0.2">
      <c r="A267" s="185"/>
      <c r="B267" s="186"/>
      <c r="D267" s="77"/>
      <c r="E267" s="77"/>
      <c r="F267" s="77"/>
      <c r="G267" s="77"/>
      <c r="H267" s="77"/>
    </row>
    <row r="268" spans="1:8" s="187" customFormat="1" x14ac:dyDescent="0.2">
      <c r="A268" s="185"/>
      <c r="B268" s="186"/>
      <c r="D268" s="77"/>
      <c r="E268" s="77"/>
      <c r="F268" s="77"/>
      <c r="G268" s="77"/>
      <c r="H268" s="77"/>
    </row>
    <row r="269" spans="1:8" s="187" customFormat="1" x14ac:dyDescent="0.2">
      <c r="A269" s="185"/>
      <c r="B269" s="186"/>
      <c r="D269" s="77"/>
      <c r="E269" s="77"/>
      <c r="F269" s="77"/>
      <c r="G269" s="77"/>
      <c r="H269" s="77"/>
    </row>
    <row r="270" spans="1:8" s="187" customFormat="1" x14ac:dyDescent="0.2">
      <c r="A270" s="185"/>
      <c r="B270" s="186"/>
      <c r="D270" s="77"/>
      <c r="E270" s="77"/>
      <c r="F270" s="77"/>
      <c r="G270" s="77"/>
      <c r="H270" s="77"/>
    </row>
    <row r="271" spans="1:8" s="187" customFormat="1" x14ac:dyDescent="0.2">
      <c r="A271" s="185"/>
      <c r="B271" s="186"/>
      <c r="D271" s="77"/>
      <c r="E271" s="77"/>
      <c r="F271" s="77"/>
      <c r="G271" s="77"/>
      <c r="H271" s="77"/>
    </row>
    <row r="272" spans="1:8" s="187" customFormat="1" x14ac:dyDescent="0.2">
      <c r="A272" s="185"/>
      <c r="B272" s="186"/>
      <c r="D272" s="77"/>
      <c r="E272" s="77"/>
      <c r="F272" s="77"/>
      <c r="G272" s="77"/>
      <c r="H272" s="77"/>
    </row>
    <row r="273" spans="1:8" s="187" customFormat="1" x14ac:dyDescent="0.2">
      <c r="A273" s="185"/>
      <c r="B273" s="186"/>
      <c r="D273" s="77"/>
      <c r="E273" s="77"/>
      <c r="F273" s="77"/>
      <c r="G273" s="77"/>
      <c r="H273" s="77"/>
    </row>
    <row r="274" spans="1:8" s="187" customFormat="1" x14ac:dyDescent="0.2">
      <c r="A274" s="185"/>
      <c r="B274" s="186"/>
      <c r="D274" s="77"/>
      <c r="E274" s="77"/>
      <c r="F274" s="77"/>
      <c r="G274" s="77"/>
      <c r="H274" s="77"/>
    </row>
    <row r="275" spans="1:8" s="187" customFormat="1" x14ac:dyDescent="0.2">
      <c r="A275" s="185"/>
      <c r="B275" s="186"/>
      <c r="D275" s="77"/>
      <c r="E275" s="77"/>
      <c r="F275" s="77"/>
      <c r="G275" s="77"/>
      <c r="H275" s="77"/>
    </row>
    <row r="276" spans="1:8" s="187" customFormat="1" x14ac:dyDescent="0.2">
      <c r="A276" s="185"/>
      <c r="B276" s="186"/>
      <c r="D276" s="77"/>
      <c r="E276" s="77"/>
      <c r="F276" s="77"/>
      <c r="G276" s="77"/>
      <c r="H276" s="77"/>
    </row>
    <row r="277" spans="1:8" s="187" customFormat="1" x14ac:dyDescent="0.2">
      <c r="A277" s="185"/>
      <c r="B277" s="186"/>
      <c r="D277" s="77"/>
      <c r="E277" s="77"/>
      <c r="F277" s="77"/>
      <c r="G277" s="77"/>
      <c r="H277" s="77"/>
    </row>
    <row r="278" spans="1:8" s="187" customFormat="1" x14ac:dyDescent="0.2">
      <c r="A278" s="185"/>
      <c r="B278" s="186"/>
      <c r="D278" s="77"/>
      <c r="E278" s="77"/>
      <c r="F278" s="77"/>
      <c r="G278" s="77"/>
      <c r="H278" s="77"/>
    </row>
    <row r="279" spans="1:8" s="187" customFormat="1" x14ac:dyDescent="0.2">
      <c r="A279" s="185"/>
      <c r="B279" s="186"/>
      <c r="D279" s="77"/>
      <c r="E279" s="77"/>
      <c r="F279" s="77"/>
      <c r="G279" s="77"/>
      <c r="H279" s="77"/>
    </row>
    <row r="280" spans="1:8" s="187" customFormat="1" x14ac:dyDescent="0.2">
      <c r="A280" s="185"/>
      <c r="B280" s="186"/>
      <c r="D280" s="77"/>
      <c r="E280" s="77"/>
      <c r="F280" s="77"/>
      <c r="G280" s="77"/>
      <c r="H280" s="77"/>
    </row>
    <row r="281" spans="1:8" s="187" customFormat="1" x14ac:dyDescent="0.2">
      <c r="A281" s="185"/>
      <c r="B281" s="186"/>
      <c r="D281" s="77"/>
      <c r="E281" s="77"/>
      <c r="F281" s="77"/>
      <c r="G281" s="77"/>
      <c r="H281" s="77"/>
    </row>
    <row r="282" spans="1:8" s="187" customFormat="1" x14ac:dyDescent="0.2">
      <c r="A282" s="185"/>
      <c r="B282" s="186"/>
      <c r="D282" s="77"/>
      <c r="E282" s="77"/>
      <c r="F282" s="77"/>
      <c r="G282" s="77"/>
      <c r="H282" s="77"/>
    </row>
    <row r="283" spans="1:8" s="187" customFormat="1" x14ac:dyDescent="0.2">
      <c r="A283" s="185"/>
      <c r="B283" s="186"/>
      <c r="D283" s="77"/>
      <c r="E283" s="77"/>
      <c r="F283" s="77"/>
      <c r="G283" s="77"/>
      <c r="H283" s="77"/>
    </row>
    <row r="284" spans="1:8" s="187" customFormat="1" x14ac:dyDescent="0.2">
      <c r="A284" s="185"/>
      <c r="B284" s="186"/>
      <c r="D284" s="77"/>
      <c r="E284" s="77"/>
      <c r="F284" s="77"/>
      <c r="G284" s="77"/>
      <c r="H284" s="77"/>
    </row>
    <row r="285" spans="1:8" s="187" customFormat="1" x14ac:dyDescent="0.2">
      <c r="A285" s="185"/>
      <c r="B285" s="186"/>
      <c r="D285" s="77"/>
      <c r="E285" s="77"/>
      <c r="F285" s="77"/>
      <c r="G285" s="77"/>
      <c r="H285" s="77"/>
    </row>
    <row r="286" spans="1:8" s="187" customFormat="1" x14ac:dyDescent="0.2">
      <c r="A286" s="185"/>
      <c r="B286" s="186"/>
      <c r="D286" s="77"/>
      <c r="E286" s="77"/>
      <c r="F286" s="77"/>
      <c r="G286" s="77"/>
      <c r="H286" s="77"/>
    </row>
    <row r="287" spans="1:8" s="187" customFormat="1" x14ac:dyDescent="0.2">
      <c r="A287" s="185"/>
      <c r="B287" s="186"/>
      <c r="D287" s="77"/>
      <c r="E287" s="77"/>
      <c r="F287" s="77"/>
      <c r="G287" s="77"/>
      <c r="H287" s="77"/>
    </row>
    <row r="288" spans="1:8" s="187" customFormat="1" x14ac:dyDescent="0.2">
      <c r="A288" s="185"/>
      <c r="B288" s="186"/>
      <c r="D288" s="77"/>
      <c r="E288" s="77"/>
      <c r="F288" s="77"/>
      <c r="G288" s="77"/>
      <c r="H288" s="77"/>
    </row>
    <row r="289" spans="1:8" s="187" customFormat="1" x14ac:dyDescent="0.2">
      <c r="A289" s="185"/>
      <c r="B289" s="186"/>
      <c r="D289" s="77"/>
      <c r="E289" s="77"/>
      <c r="F289" s="77"/>
      <c r="G289" s="77"/>
      <c r="H289" s="77"/>
    </row>
    <row r="290" spans="1:8" s="187" customFormat="1" x14ac:dyDescent="0.2">
      <c r="A290" s="185"/>
      <c r="B290" s="186"/>
      <c r="D290" s="77"/>
      <c r="E290" s="77"/>
      <c r="F290" s="77"/>
      <c r="G290" s="77"/>
      <c r="H290" s="77"/>
    </row>
    <row r="291" spans="1:8" s="187" customFormat="1" x14ac:dyDescent="0.2">
      <c r="A291" s="185"/>
      <c r="B291" s="186"/>
      <c r="D291" s="77"/>
      <c r="E291" s="77"/>
      <c r="F291" s="77"/>
      <c r="G291" s="77"/>
      <c r="H291" s="77"/>
    </row>
    <row r="292" spans="1:8" s="187" customFormat="1" x14ac:dyDescent="0.2">
      <c r="A292" s="185"/>
      <c r="B292" s="186"/>
      <c r="D292" s="77"/>
      <c r="E292" s="77"/>
      <c r="F292" s="77"/>
      <c r="G292" s="77"/>
      <c r="H292" s="77"/>
    </row>
    <row r="293" spans="1:8" s="187" customFormat="1" x14ac:dyDescent="0.2">
      <c r="A293" s="185"/>
      <c r="B293" s="186"/>
      <c r="D293" s="77"/>
      <c r="E293" s="77"/>
      <c r="F293" s="77"/>
      <c r="G293" s="77"/>
      <c r="H293" s="77"/>
    </row>
    <row r="294" spans="1:8" s="187" customFormat="1" x14ac:dyDescent="0.2">
      <c r="A294" s="185"/>
      <c r="B294" s="186"/>
      <c r="D294" s="77"/>
      <c r="E294" s="77"/>
      <c r="F294" s="77"/>
      <c r="G294" s="77"/>
      <c r="H294" s="77"/>
    </row>
    <row r="295" spans="1:8" s="187" customFormat="1" x14ac:dyDescent="0.2">
      <c r="A295" s="185"/>
      <c r="B295" s="186"/>
      <c r="D295" s="77"/>
      <c r="E295" s="77"/>
      <c r="F295" s="77"/>
      <c r="G295" s="77"/>
      <c r="H295" s="77"/>
    </row>
    <row r="296" spans="1:8" s="187" customFormat="1" x14ac:dyDescent="0.2">
      <c r="A296" s="185"/>
      <c r="B296" s="186"/>
      <c r="D296" s="77"/>
      <c r="E296" s="77"/>
      <c r="F296" s="77"/>
      <c r="G296" s="77"/>
      <c r="H296" s="77"/>
    </row>
    <row r="297" spans="1:8" s="187" customFormat="1" x14ac:dyDescent="0.2">
      <c r="A297" s="185"/>
      <c r="B297" s="186"/>
      <c r="D297" s="77"/>
      <c r="E297" s="77"/>
      <c r="F297" s="77"/>
      <c r="G297" s="77"/>
      <c r="H297" s="77"/>
    </row>
    <row r="298" spans="1:8" s="187" customFormat="1" x14ac:dyDescent="0.2">
      <c r="A298" s="185"/>
      <c r="B298" s="186"/>
      <c r="D298" s="77"/>
      <c r="E298" s="77"/>
      <c r="F298" s="77"/>
      <c r="G298" s="77"/>
      <c r="H298" s="77"/>
    </row>
    <row r="299" spans="1:8" s="187" customFormat="1" x14ac:dyDescent="0.2">
      <c r="A299" s="185"/>
      <c r="B299" s="186"/>
      <c r="D299" s="77"/>
      <c r="E299" s="77"/>
      <c r="F299" s="77"/>
      <c r="G299" s="77"/>
      <c r="H299" s="77"/>
    </row>
    <row r="300" spans="1:8" s="187" customFormat="1" x14ac:dyDescent="0.2">
      <c r="A300" s="185"/>
      <c r="B300" s="186"/>
      <c r="D300" s="77"/>
      <c r="E300" s="77"/>
      <c r="F300" s="77"/>
      <c r="G300" s="77"/>
      <c r="H300" s="77"/>
    </row>
    <row r="301" spans="1:8" s="187" customFormat="1" x14ac:dyDescent="0.2">
      <c r="A301" s="185"/>
      <c r="B301" s="186"/>
      <c r="D301" s="77"/>
      <c r="E301" s="77"/>
      <c r="F301" s="77"/>
      <c r="G301" s="77"/>
      <c r="H301" s="77"/>
    </row>
    <row r="302" spans="1:8" s="187" customFormat="1" x14ac:dyDescent="0.2">
      <c r="A302" s="185"/>
      <c r="B302" s="186"/>
      <c r="D302" s="77"/>
      <c r="E302" s="77"/>
      <c r="F302" s="77"/>
      <c r="G302" s="77"/>
      <c r="H302" s="77"/>
    </row>
    <row r="303" spans="1:8" s="187" customFormat="1" x14ac:dyDescent="0.2">
      <c r="A303" s="185"/>
      <c r="B303" s="186"/>
      <c r="D303" s="77"/>
      <c r="E303" s="77"/>
      <c r="F303" s="77"/>
      <c r="G303" s="77"/>
      <c r="H303" s="77"/>
    </row>
    <row r="304" spans="1:8" s="187" customFormat="1" x14ac:dyDescent="0.2">
      <c r="A304" s="185"/>
      <c r="B304" s="186"/>
      <c r="D304" s="77"/>
      <c r="E304" s="77"/>
      <c r="F304" s="77"/>
      <c r="G304" s="77"/>
      <c r="H304" s="77"/>
    </row>
    <row r="305" spans="1:8" s="187" customFormat="1" x14ac:dyDescent="0.2">
      <c r="A305" s="185"/>
      <c r="B305" s="186"/>
      <c r="D305" s="77"/>
      <c r="E305" s="77"/>
      <c r="F305" s="77"/>
      <c r="G305" s="77"/>
      <c r="H305" s="77"/>
    </row>
    <row r="306" spans="1:8" s="187" customFormat="1" x14ac:dyDescent="0.2">
      <c r="A306" s="185"/>
      <c r="B306" s="186"/>
      <c r="D306" s="77"/>
      <c r="E306" s="77"/>
      <c r="F306" s="77"/>
      <c r="G306" s="77"/>
      <c r="H306" s="77"/>
    </row>
    <row r="307" spans="1:8" s="187" customFormat="1" x14ac:dyDescent="0.2">
      <c r="A307" s="185"/>
      <c r="B307" s="186"/>
      <c r="D307" s="77"/>
      <c r="E307" s="77"/>
      <c r="F307" s="77"/>
      <c r="G307" s="77"/>
      <c r="H307" s="77"/>
    </row>
    <row r="308" spans="1:8" s="187" customFormat="1" x14ac:dyDescent="0.2">
      <c r="A308" s="185"/>
      <c r="B308" s="186"/>
      <c r="D308" s="77"/>
      <c r="E308" s="77"/>
      <c r="F308" s="77"/>
      <c r="G308" s="77"/>
      <c r="H308" s="77"/>
    </row>
    <row r="309" spans="1:8" s="187" customFormat="1" x14ac:dyDescent="0.2">
      <c r="A309" s="185"/>
      <c r="B309" s="186"/>
      <c r="D309" s="77"/>
      <c r="E309" s="77"/>
      <c r="F309" s="77"/>
      <c r="G309" s="77"/>
      <c r="H309" s="77"/>
    </row>
    <row r="310" spans="1:8" s="187" customFormat="1" x14ac:dyDescent="0.2">
      <c r="A310" s="185"/>
      <c r="B310" s="186"/>
      <c r="D310" s="77"/>
      <c r="E310" s="77"/>
      <c r="F310" s="77"/>
      <c r="G310" s="77"/>
      <c r="H310" s="77"/>
    </row>
    <row r="311" spans="1:8" s="187" customFormat="1" x14ac:dyDescent="0.2">
      <c r="A311" s="185"/>
      <c r="B311" s="186"/>
      <c r="D311" s="77"/>
      <c r="E311" s="77"/>
      <c r="F311" s="77"/>
      <c r="G311" s="77"/>
      <c r="H311" s="77"/>
    </row>
    <row r="312" spans="1:8" s="187" customFormat="1" x14ac:dyDescent="0.2">
      <c r="A312" s="185"/>
      <c r="B312" s="186"/>
      <c r="D312" s="77"/>
      <c r="E312" s="77"/>
      <c r="F312" s="77"/>
      <c r="G312" s="77"/>
      <c r="H312" s="77"/>
    </row>
    <row r="313" spans="1:8" s="187" customFormat="1" x14ac:dyDescent="0.2">
      <c r="A313" s="185"/>
      <c r="B313" s="186"/>
      <c r="D313" s="77"/>
      <c r="E313" s="77"/>
      <c r="F313" s="77"/>
      <c r="G313" s="77"/>
      <c r="H313" s="77"/>
    </row>
    <row r="314" spans="1:8" s="187" customFormat="1" x14ac:dyDescent="0.2">
      <c r="A314" s="185"/>
      <c r="B314" s="186"/>
      <c r="D314" s="77"/>
      <c r="E314" s="77"/>
      <c r="F314" s="77"/>
      <c r="G314" s="77"/>
      <c r="H314" s="77"/>
    </row>
    <row r="315" spans="1:8" s="187" customFormat="1" x14ac:dyDescent="0.2">
      <c r="A315" s="185"/>
      <c r="B315" s="186"/>
      <c r="D315" s="77"/>
      <c r="E315" s="77"/>
      <c r="F315" s="77"/>
      <c r="G315" s="77"/>
      <c r="H315" s="77"/>
    </row>
    <row r="316" spans="1:8" s="187" customFormat="1" x14ac:dyDescent="0.2">
      <c r="A316" s="185"/>
      <c r="B316" s="186"/>
      <c r="D316" s="77"/>
      <c r="E316" s="77"/>
      <c r="F316" s="77"/>
      <c r="G316" s="77"/>
      <c r="H316" s="77"/>
    </row>
    <row r="317" spans="1:8" s="187" customFormat="1" x14ac:dyDescent="0.2">
      <c r="A317" s="185"/>
      <c r="B317" s="186"/>
      <c r="D317" s="77"/>
      <c r="E317" s="77"/>
      <c r="F317" s="77"/>
      <c r="G317" s="77"/>
      <c r="H317" s="77"/>
    </row>
    <row r="318" spans="1:8" s="187" customFormat="1" x14ac:dyDescent="0.2">
      <c r="A318" s="185"/>
      <c r="B318" s="186"/>
      <c r="D318" s="77"/>
      <c r="E318" s="77"/>
      <c r="F318" s="77"/>
      <c r="G318" s="77"/>
      <c r="H318" s="77"/>
    </row>
    <row r="319" spans="1:8" s="187" customFormat="1" x14ac:dyDescent="0.2">
      <c r="A319" s="185"/>
      <c r="B319" s="186"/>
      <c r="D319" s="77"/>
      <c r="E319" s="77"/>
      <c r="F319" s="77"/>
      <c r="G319" s="77"/>
      <c r="H319" s="77"/>
    </row>
    <row r="320" spans="1:8" s="187" customFormat="1" x14ac:dyDescent="0.2">
      <c r="A320" s="185"/>
      <c r="B320" s="186"/>
      <c r="D320" s="77"/>
      <c r="E320" s="77"/>
      <c r="F320" s="77"/>
      <c r="G320" s="77"/>
      <c r="H320" s="77"/>
    </row>
    <row r="321" spans="1:8" s="187" customFormat="1" x14ac:dyDescent="0.2">
      <c r="A321" s="185"/>
      <c r="B321" s="186"/>
      <c r="D321" s="77"/>
      <c r="E321" s="77"/>
      <c r="F321" s="77"/>
      <c r="G321" s="77"/>
      <c r="H321" s="77"/>
    </row>
    <row r="322" spans="1:8" s="187" customFormat="1" x14ac:dyDescent="0.2">
      <c r="A322" s="185"/>
      <c r="B322" s="186"/>
      <c r="D322" s="77"/>
      <c r="E322" s="77"/>
      <c r="F322" s="77"/>
      <c r="G322" s="77"/>
      <c r="H322" s="77"/>
    </row>
    <row r="323" spans="1:8" s="187" customFormat="1" x14ac:dyDescent="0.2">
      <c r="A323" s="185"/>
      <c r="B323" s="186"/>
      <c r="D323" s="77"/>
      <c r="E323" s="77"/>
      <c r="F323" s="77"/>
      <c r="G323" s="77"/>
      <c r="H323" s="77"/>
    </row>
    <row r="324" spans="1:8" s="187" customFormat="1" x14ac:dyDescent="0.2">
      <c r="A324" s="185"/>
      <c r="B324" s="186"/>
      <c r="D324" s="77"/>
      <c r="E324" s="77"/>
      <c r="F324" s="77"/>
      <c r="G324" s="77"/>
      <c r="H324" s="77"/>
    </row>
    <row r="325" spans="1:8" s="187" customFormat="1" x14ac:dyDescent="0.2">
      <c r="A325" s="185"/>
      <c r="B325" s="186"/>
      <c r="D325" s="77"/>
      <c r="E325" s="77"/>
      <c r="F325" s="77"/>
      <c r="G325" s="77"/>
      <c r="H325" s="77"/>
    </row>
    <row r="326" spans="1:8" s="187" customFormat="1" x14ac:dyDescent="0.2">
      <c r="A326" s="185"/>
      <c r="B326" s="186"/>
      <c r="D326" s="77"/>
      <c r="E326" s="77"/>
      <c r="F326" s="77"/>
      <c r="G326" s="77"/>
      <c r="H326" s="77"/>
    </row>
    <row r="327" spans="1:8" s="187" customFormat="1" x14ac:dyDescent="0.2">
      <c r="A327" s="185"/>
      <c r="B327" s="186"/>
      <c r="D327" s="77"/>
      <c r="E327" s="77"/>
      <c r="F327" s="77"/>
      <c r="G327" s="77"/>
      <c r="H327" s="77"/>
    </row>
    <row r="328" spans="1:8" s="187" customFormat="1" x14ac:dyDescent="0.2">
      <c r="A328" s="185"/>
      <c r="B328" s="186"/>
      <c r="D328" s="77"/>
      <c r="E328" s="77"/>
      <c r="F328" s="77"/>
      <c r="G328" s="77"/>
      <c r="H328" s="77"/>
    </row>
    <row r="329" spans="1:8" s="187" customFormat="1" x14ac:dyDescent="0.2">
      <c r="A329" s="185"/>
      <c r="B329" s="186"/>
      <c r="D329" s="77"/>
      <c r="E329" s="77"/>
      <c r="F329" s="77"/>
      <c r="G329" s="77"/>
      <c r="H329" s="77"/>
    </row>
    <row r="330" spans="1:8" s="187" customFormat="1" x14ac:dyDescent="0.2">
      <c r="A330" s="185"/>
      <c r="B330" s="186"/>
      <c r="D330" s="77"/>
      <c r="E330" s="77"/>
      <c r="F330" s="77"/>
      <c r="G330" s="77"/>
      <c r="H330" s="77"/>
    </row>
    <row r="331" spans="1:8" s="187" customFormat="1" x14ac:dyDescent="0.2">
      <c r="A331" s="185"/>
      <c r="B331" s="186"/>
      <c r="D331" s="77"/>
      <c r="E331" s="77"/>
      <c r="F331" s="77"/>
      <c r="G331" s="77"/>
      <c r="H331" s="77"/>
    </row>
    <row r="332" spans="1:8" s="187" customFormat="1" x14ac:dyDescent="0.2">
      <c r="A332" s="185"/>
      <c r="B332" s="186"/>
      <c r="D332" s="77"/>
      <c r="E332" s="77"/>
      <c r="F332" s="77"/>
      <c r="G332" s="77"/>
      <c r="H332" s="77"/>
    </row>
    <row r="333" spans="1:8" s="187" customFormat="1" x14ac:dyDescent="0.2">
      <c r="A333" s="185"/>
      <c r="B333" s="186"/>
      <c r="D333" s="77"/>
      <c r="E333" s="77"/>
      <c r="F333" s="77"/>
      <c r="G333" s="77"/>
      <c r="H333" s="77"/>
    </row>
    <row r="334" spans="1:8" s="187" customFormat="1" x14ac:dyDescent="0.2">
      <c r="A334" s="185"/>
      <c r="B334" s="186"/>
      <c r="D334" s="77"/>
      <c r="E334" s="77"/>
      <c r="F334" s="77"/>
      <c r="G334" s="77"/>
      <c r="H334" s="77"/>
    </row>
    <row r="335" spans="1:8" s="187" customFormat="1" x14ac:dyDescent="0.2">
      <c r="A335" s="185"/>
      <c r="B335" s="186"/>
      <c r="D335" s="77"/>
      <c r="E335" s="77"/>
      <c r="F335" s="77"/>
      <c r="G335" s="77"/>
      <c r="H335" s="77"/>
    </row>
    <row r="336" spans="1:8" s="187" customFormat="1" x14ac:dyDescent="0.2">
      <c r="A336" s="185"/>
      <c r="B336" s="186"/>
      <c r="D336" s="77"/>
      <c r="E336" s="77"/>
      <c r="F336" s="77"/>
      <c r="G336" s="77"/>
      <c r="H336" s="77"/>
    </row>
    <row r="337" spans="1:8" s="187" customFormat="1" x14ac:dyDescent="0.2">
      <c r="A337" s="185"/>
      <c r="B337" s="186"/>
      <c r="D337" s="77"/>
      <c r="E337" s="77"/>
      <c r="F337" s="77"/>
      <c r="G337" s="77"/>
      <c r="H337" s="77"/>
    </row>
    <row r="338" spans="1:8" s="187" customFormat="1" x14ac:dyDescent="0.2">
      <c r="A338" s="185"/>
      <c r="B338" s="186"/>
      <c r="D338" s="77"/>
      <c r="E338" s="77"/>
      <c r="F338" s="77"/>
      <c r="G338" s="77"/>
      <c r="H338" s="77"/>
    </row>
    <row r="339" spans="1:8" s="187" customFormat="1" x14ac:dyDescent="0.2">
      <c r="A339" s="185"/>
      <c r="B339" s="186"/>
      <c r="D339" s="77"/>
      <c r="E339" s="77"/>
      <c r="F339" s="77"/>
      <c r="G339" s="77"/>
      <c r="H339" s="77"/>
    </row>
    <row r="340" spans="1:8" s="187" customFormat="1" x14ac:dyDescent="0.2">
      <c r="A340" s="185"/>
      <c r="B340" s="186"/>
      <c r="D340" s="77"/>
      <c r="E340" s="77"/>
      <c r="F340" s="77"/>
      <c r="G340" s="77"/>
      <c r="H340" s="77"/>
    </row>
    <row r="341" spans="1:8" s="187" customFormat="1" x14ac:dyDescent="0.2">
      <c r="A341" s="185"/>
      <c r="B341" s="186"/>
      <c r="D341" s="77"/>
      <c r="E341" s="77"/>
      <c r="F341" s="77"/>
      <c r="G341" s="77"/>
      <c r="H341" s="77"/>
    </row>
    <row r="342" spans="1:8" s="187" customFormat="1" x14ac:dyDescent="0.2">
      <c r="A342" s="185"/>
      <c r="B342" s="186"/>
      <c r="D342" s="77"/>
      <c r="E342" s="77"/>
      <c r="F342" s="77"/>
      <c r="G342" s="77"/>
      <c r="H342" s="77"/>
    </row>
    <row r="343" spans="1:8" s="187" customFormat="1" x14ac:dyDescent="0.2">
      <c r="A343" s="185"/>
      <c r="B343" s="186"/>
      <c r="D343" s="77"/>
      <c r="E343" s="77"/>
      <c r="F343" s="77"/>
      <c r="G343" s="77"/>
      <c r="H343" s="77"/>
    </row>
    <row r="344" spans="1:8" s="187" customFormat="1" x14ac:dyDescent="0.2">
      <c r="A344" s="185"/>
      <c r="B344" s="186"/>
      <c r="D344" s="77"/>
      <c r="E344" s="77"/>
      <c r="F344" s="77"/>
      <c r="G344" s="77"/>
      <c r="H344" s="77"/>
    </row>
    <row r="345" spans="1:8" s="187" customFormat="1" x14ac:dyDescent="0.2">
      <c r="A345" s="185"/>
      <c r="B345" s="186"/>
      <c r="D345" s="77"/>
      <c r="E345" s="77"/>
      <c r="F345" s="77"/>
      <c r="G345" s="77"/>
      <c r="H345" s="77"/>
    </row>
    <row r="346" spans="1:8" s="187" customFormat="1" x14ac:dyDescent="0.2">
      <c r="A346" s="185"/>
      <c r="B346" s="186"/>
      <c r="D346" s="77"/>
      <c r="E346" s="77"/>
      <c r="F346" s="77"/>
      <c r="G346" s="77"/>
      <c r="H346" s="77"/>
    </row>
    <row r="347" spans="1:8" s="187" customFormat="1" x14ac:dyDescent="0.2">
      <c r="A347" s="185"/>
      <c r="B347" s="186"/>
      <c r="D347" s="77"/>
      <c r="E347" s="77"/>
      <c r="F347" s="77"/>
      <c r="G347" s="77"/>
      <c r="H347" s="77"/>
    </row>
    <row r="348" spans="1:8" s="187" customFormat="1" x14ac:dyDescent="0.2">
      <c r="A348" s="185"/>
      <c r="B348" s="186"/>
      <c r="D348" s="77"/>
      <c r="E348" s="77"/>
      <c r="F348" s="77"/>
      <c r="G348" s="77"/>
      <c r="H348" s="77"/>
    </row>
    <row r="349" spans="1:8" s="187" customFormat="1" x14ac:dyDescent="0.2">
      <c r="A349" s="185"/>
      <c r="B349" s="186"/>
      <c r="D349" s="77"/>
      <c r="E349" s="77"/>
      <c r="F349" s="77"/>
      <c r="G349" s="77"/>
      <c r="H349" s="77"/>
    </row>
    <row r="350" spans="1:8" s="187" customFormat="1" x14ac:dyDescent="0.2">
      <c r="A350" s="185"/>
      <c r="B350" s="186"/>
      <c r="D350" s="77"/>
      <c r="E350" s="77"/>
      <c r="F350" s="77"/>
      <c r="G350" s="77"/>
      <c r="H350" s="77"/>
    </row>
    <row r="351" spans="1:8" s="187" customFormat="1" x14ac:dyDescent="0.2">
      <c r="A351" s="185"/>
      <c r="B351" s="186"/>
      <c r="D351" s="77"/>
      <c r="E351" s="77"/>
      <c r="F351" s="77"/>
      <c r="G351" s="77"/>
      <c r="H351" s="77"/>
    </row>
    <row r="352" spans="1:8" s="187" customFormat="1" x14ac:dyDescent="0.2">
      <c r="A352" s="185"/>
      <c r="B352" s="186"/>
      <c r="D352" s="77"/>
      <c r="E352" s="77"/>
      <c r="F352" s="77"/>
      <c r="G352" s="77"/>
      <c r="H352" s="77"/>
    </row>
    <row r="353" spans="1:8" s="187" customFormat="1" x14ac:dyDescent="0.2">
      <c r="A353" s="185"/>
      <c r="B353" s="186"/>
      <c r="D353" s="77"/>
      <c r="E353" s="77"/>
      <c r="F353" s="77"/>
      <c r="G353" s="77"/>
      <c r="H353" s="77"/>
    </row>
    <row r="354" spans="1:8" s="187" customFormat="1" x14ac:dyDescent="0.2">
      <c r="A354" s="185"/>
      <c r="B354" s="186"/>
      <c r="D354" s="77"/>
      <c r="E354" s="77"/>
      <c r="F354" s="77"/>
      <c r="G354" s="77"/>
      <c r="H354" s="77"/>
    </row>
    <row r="355" spans="1:8" s="187" customFormat="1" x14ac:dyDescent="0.2">
      <c r="A355" s="185"/>
      <c r="B355" s="186"/>
      <c r="D355" s="77"/>
      <c r="E355" s="77"/>
      <c r="F355" s="77"/>
      <c r="G355" s="77"/>
      <c r="H355" s="77"/>
    </row>
    <row r="356" spans="1:8" s="187" customFormat="1" x14ac:dyDescent="0.2">
      <c r="A356" s="185"/>
      <c r="B356" s="186"/>
      <c r="D356" s="77"/>
      <c r="E356" s="77"/>
      <c r="F356" s="77"/>
      <c r="G356" s="77"/>
      <c r="H356" s="77"/>
    </row>
    <row r="357" spans="1:8" s="187" customFormat="1" x14ac:dyDescent="0.2">
      <c r="A357" s="185"/>
      <c r="B357" s="186"/>
      <c r="D357" s="77"/>
      <c r="E357" s="77"/>
      <c r="F357" s="77"/>
      <c r="G357" s="77"/>
      <c r="H357" s="77"/>
    </row>
    <row r="358" spans="1:8" s="187" customFormat="1" x14ac:dyDescent="0.2">
      <c r="A358" s="185"/>
      <c r="B358" s="186"/>
      <c r="D358" s="77"/>
      <c r="E358" s="77"/>
      <c r="F358" s="77"/>
      <c r="G358" s="77"/>
      <c r="H358" s="77"/>
    </row>
    <row r="359" spans="1:8" s="187" customFormat="1" x14ac:dyDescent="0.2">
      <c r="A359" s="185"/>
      <c r="B359" s="186"/>
      <c r="D359" s="77"/>
      <c r="E359" s="77"/>
      <c r="F359" s="77"/>
      <c r="G359" s="77"/>
      <c r="H359" s="77"/>
    </row>
    <row r="360" spans="1:8" s="187" customFormat="1" x14ac:dyDescent="0.2">
      <c r="A360" s="185"/>
      <c r="B360" s="186"/>
      <c r="D360" s="77"/>
      <c r="E360" s="77"/>
      <c r="F360" s="77"/>
      <c r="G360" s="77"/>
      <c r="H360" s="77"/>
    </row>
    <row r="361" spans="1:8" s="187" customFormat="1" x14ac:dyDescent="0.2">
      <c r="A361" s="185"/>
      <c r="B361" s="186"/>
      <c r="D361" s="77"/>
      <c r="E361" s="77"/>
      <c r="F361" s="77"/>
      <c r="G361" s="77"/>
      <c r="H361" s="77"/>
    </row>
    <row r="362" spans="1:8" s="187" customFormat="1" x14ac:dyDescent="0.2">
      <c r="A362" s="185"/>
      <c r="B362" s="186"/>
      <c r="D362" s="77"/>
      <c r="E362" s="77"/>
      <c r="F362" s="77"/>
      <c r="G362" s="77"/>
      <c r="H362" s="77"/>
    </row>
    <row r="363" spans="1:8" s="187" customFormat="1" x14ac:dyDescent="0.2">
      <c r="A363" s="185"/>
      <c r="B363" s="186"/>
      <c r="D363" s="77"/>
      <c r="E363" s="77"/>
      <c r="F363" s="77"/>
      <c r="G363" s="77"/>
      <c r="H363" s="77"/>
    </row>
    <row r="364" spans="1:8" s="187" customFormat="1" x14ac:dyDescent="0.2">
      <c r="A364" s="185"/>
      <c r="B364" s="186"/>
      <c r="D364" s="77"/>
      <c r="E364" s="77"/>
      <c r="F364" s="77"/>
      <c r="G364" s="77"/>
      <c r="H364" s="77"/>
    </row>
    <row r="365" spans="1:8" s="187" customFormat="1" x14ac:dyDescent="0.2">
      <c r="A365" s="185"/>
      <c r="B365" s="186"/>
      <c r="D365" s="77"/>
      <c r="E365" s="77"/>
      <c r="F365" s="77"/>
      <c r="G365" s="77"/>
      <c r="H365" s="77"/>
    </row>
    <row r="366" spans="1:8" s="187" customFormat="1" x14ac:dyDescent="0.2">
      <c r="A366" s="185"/>
      <c r="B366" s="186"/>
      <c r="D366" s="77"/>
      <c r="E366" s="77"/>
      <c r="F366" s="77"/>
      <c r="G366" s="77"/>
      <c r="H366" s="77"/>
    </row>
    <row r="367" spans="1:8" s="187" customFormat="1" x14ac:dyDescent="0.2">
      <c r="A367" s="185"/>
      <c r="B367" s="186"/>
      <c r="D367" s="77"/>
      <c r="E367" s="77"/>
      <c r="F367" s="77"/>
      <c r="G367" s="77"/>
      <c r="H367" s="77"/>
    </row>
    <row r="368" spans="1:8" s="187" customFormat="1" x14ac:dyDescent="0.2">
      <c r="A368" s="185"/>
      <c r="B368" s="186"/>
      <c r="D368" s="77"/>
      <c r="E368" s="77"/>
      <c r="F368" s="77"/>
      <c r="G368" s="77"/>
      <c r="H368" s="77"/>
    </row>
    <row r="369" spans="1:8" s="187" customFormat="1" x14ac:dyDescent="0.2">
      <c r="A369" s="185"/>
      <c r="B369" s="186"/>
      <c r="D369" s="77"/>
      <c r="E369" s="77"/>
      <c r="F369" s="77"/>
      <c r="G369" s="77"/>
      <c r="H369" s="77"/>
    </row>
    <row r="370" spans="1:8" s="187" customFormat="1" x14ac:dyDescent="0.2">
      <c r="A370" s="185"/>
      <c r="B370" s="186"/>
      <c r="D370" s="77"/>
      <c r="E370" s="77"/>
      <c r="F370" s="77"/>
      <c r="G370" s="77"/>
      <c r="H370" s="77"/>
    </row>
    <row r="371" spans="1:8" s="187" customFormat="1" x14ac:dyDescent="0.2">
      <c r="A371" s="185"/>
      <c r="B371" s="186"/>
      <c r="D371" s="77"/>
      <c r="E371" s="77"/>
      <c r="F371" s="77"/>
      <c r="G371" s="77"/>
      <c r="H371" s="77"/>
    </row>
    <row r="372" spans="1:8" s="187" customFormat="1" x14ac:dyDescent="0.2">
      <c r="A372" s="185"/>
      <c r="B372" s="186"/>
      <c r="D372" s="77"/>
      <c r="E372" s="77"/>
      <c r="F372" s="77"/>
      <c r="G372" s="77"/>
      <c r="H372" s="77"/>
    </row>
    <row r="373" spans="1:8" s="187" customFormat="1" x14ac:dyDescent="0.2">
      <c r="A373" s="185"/>
      <c r="B373" s="186"/>
      <c r="D373" s="77"/>
      <c r="E373" s="77"/>
      <c r="F373" s="77"/>
      <c r="G373" s="77"/>
      <c r="H373" s="77"/>
    </row>
    <row r="374" spans="1:8" s="187" customFormat="1" x14ac:dyDescent="0.2">
      <c r="A374" s="185"/>
      <c r="B374" s="186"/>
      <c r="D374" s="77"/>
      <c r="E374" s="77"/>
      <c r="F374" s="77"/>
      <c r="G374" s="77"/>
      <c r="H374" s="77"/>
    </row>
    <row r="375" spans="1:8" s="187" customFormat="1" x14ac:dyDescent="0.2">
      <c r="A375" s="185"/>
      <c r="B375" s="186"/>
      <c r="D375" s="77"/>
      <c r="E375" s="77"/>
      <c r="F375" s="77"/>
      <c r="G375" s="77"/>
      <c r="H375" s="77"/>
    </row>
    <row r="376" spans="1:8" s="187" customFormat="1" x14ac:dyDescent="0.2">
      <c r="A376" s="185"/>
      <c r="B376" s="186"/>
      <c r="D376" s="77"/>
      <c r="E376" s="77"/>
      <c r="F376" s="77"/>
      <c r="G376" s="77"/>
      <c r="H376" s="77"/>
    </row>
    <row r="377" spans="1:8" s="187" customFormat="1" x14ac:dyDescent="0.2">
      <c r="A377" s="185"/>
      <c r="B377" s="186"/>
      <c r="D377" s="77"/>
      <c r="E377" s="77"/>
      <c r="F377" s="77"/>
      <c r="G377" s="77"/>
      <c r="H377" s="77"/>
    </row>
    <row r="378" spans="1:8" s="187" customFormat="1" x14ac:dyDescent="0.2">
      <c r="A378" s="185"/>
      <c r="B378" s="186"/>
      <c r="D378" s="77"/>
      <c r="E378" s="77"/>
      <c r="F378" s="77"/>
      <c r="G378" s="77"/>
      <c r="H378" s="77"/>
    </row>
    <row r="379" spans="1:8" s="187" customFormat="1" x14ac:dyDescent="0.2">
      <c r="A379" s="185"/>
      <c r="B379" s="186"/>
      <c r="D379" s="77"/>
      <c r="E379" s="77"/>
      <c r="F379" s="77"/>
      <c r="G379" s="77"/>
      <c r="H379" s="77"/>
    </row>
    <row r="380" spans="1:8" s="187" customFormat="1" x14ac:dyDescent="0.2">
      <c r="A380" s="185"/>
      <c r="B380" s="186"/>
      <c r="D380" s="77"/>
      <c r="E380" s="77"/>
      <c r="F380" s="77"/>
      <c r="G380" s="77"/>
      <c r="H380" s="77"/>
    </row>
    <row r="381" spans="1:8" s="187" customFormat="1" x14ac:dyDescent="0.2">
      <c r="A381" s="185"/>
      <c r="B381" s="186"/>
      <c r="D381" s="77"/>
      <c r="E381" s="77"/>
      <c r="F381" s="77"/>
      <c r="G381" s="77"/>
      <c r="H381" s="77"/>
    </row>
    <row r="382" spans="1:8" s="187" customFormat="1" x14ac:dyDescent="0.2">
      <c r="A382" s="185"/>
      <c r="B382" s="186"/>
      <c r="D382" s="77"/>
      <c r="E382" s="77"/>
      <c r="F382" s="77"/>
      <c r="G382" s="77"/>
      <c r="H382" s="77"/>
    </row>
    <row r="383" spans="1:8" s="187" customFormat="1" x14ac:dyDescent="0.2">
      <c r="A383" s="185"/>
      <c r="B383" s="186"/>
      <c r="D383" s="77"/>
      <c r="E383" s="77"/>
      <c r="F383" s="77"/>
      <c r="G383" s="77"/>
      <c r="H383" s="77"/>
    </row>
    <row r="384" spans="1:8" s="187" customFormat="1" x14ac:dyDescent="0.2">
      <c r="A384" s="185"/>
      <c r="B384" s="186"/>
      <c r="D384" s="77"/>
      <c r="E384" s="77"/>
      <c r="F384" s="77"/>
      <c r="G384" s="77"/>
      <c r="H384" s="77"/>
    </row>
    <row r="385" spans="1:8" s="187" customFormat="1" x14ac:dyDescent="0.2">
      <c r="A385" s="185"/>
      <c r="B385" s="186"/>
      <c r="D385" s="77"/>
      <c r="E385" s="77"/>
      <c r="F385" s="77"/>
      <c r="G385" s="77"/>
      <c r="H385" s="77"/>
    </row>
    <row r="386" spans="1:8" s="187" customFormat="1" x14ac:dyDescent="0.2">
      <c r="A386" s="185"/>
      <c r="B386" s="186"/>
      <c r="D386" s="77"/>
      <c r="E386" s="77"/>
      <c r="F386" s="77"/>
      <c r="G386" s="77"/>
      <c r="H386" s="77"/>
    </row>
    <row r="387" spans="1:8" s="187" customFormat="1" x14ac:dyDescent="0.2">
      <c r="A387" s="185"/>
      <c r="B387" s="186"/>
      <c r="D387" s="77"/>
      <c r="E387" s="77"/>
      <c r="F387" s="77"/>
      <c r="G387" s="77"/>
      <c r="H387" s="77"/>
    </row>
    <row r="388" spans="1:8" s="187" customFormat="1" x14ac:dyDescent="0.2">
      <c r="A388" s="185"/>
      <c r="B388" s="186"/>
      <c r="D388" s="77"/>
      <c r="E388" s="77"/>
      <c r="F388" s="77"/>
      <c r="G388" s="77"/>
      <c r="H388" s="77"/>
    </row>
    <row r="389" spans="1:8" s="187" customFormat="1" x14ac:dyDescent="0.2">
      <c r="A389" s="185"/>
      <c r="B389" s="186"/>
      <c r="D389" s="77"/>
      <c r="E389" s="77"/>
      <c r="F389" s="77"/>
      <c r="G389" s="77"/>
      <c r="H389" s="77"/>
    </row>
    <row r="390" spans="1:8" s="187" customFormat="1" x14ac:dyDescent="0.2">
      <c r="A390" s="185"/>
      <c r="B390" s="186"/>
      <c r="D390" s="77"/>
      <c r="E390" s="77"/>
      <c r="F390" s="77"/>
      <c r="G390" s="77"/>
      <c r="H390" s="77"/>
    </row>
    <row r="391" spans="1:8" s="187" customFormat="1" x14ac:dyDescent="0.2">
      <c r="A391" s="185"/>
      <c r="B391" s="186"/>
      <c r="D391" s="77"/>
      <c r="E391" s="77"/>
      <c r="F391" s="77"/>
      <c r="G391" s="77"/>
      <c r="H391" s="77"/>
    </row>
    <row r="392" spans="1:8" s="187" customFormat="1" x14ac:dyDescent="0.2">
      <c r="A392" s="185"/>
      <c r="B392" s="186"/>
      <c r="D392" s="77"/>
      <c r="E392" s="77"/>
      <c r="F392" s="77"/>
      <c r="G392" s="77"/>
      <c r="H392" s="77"/>
    </row>
    <row r="393" spans="1:8" s="187" customFormat="1" x14ac:dyDescent="0.2">
      <c r="A393" s="185"/>
      <c r="B393" s="186"/>
      <c r="D393" s="77"/>
      <c r="E393" s="77"/>
      <c r="F393" s="77"/>
      <c r="G393" s="77"/>
      <c r="H393" s="77"/>
    </row>
    <row r="394" spans="1:8" s="187" customFormat="1" x14ac:dyDescent="0.2">
      <c r="A394" s="185"/>
      <c r="B394" s="186"/>
      <c r="D394" s="77"/>
      <c r="E394" s="77"/>
      <c r="F394" s="77"/>
      <c r="G394" s="77"/>
      <c r="H394" s="77"/>
    </row>
    <row r="395" spans="1:8" s="187" customFormat="1" x14ac:dyDescent="0.2">
      <c r="A395" s="185"/>
      <c r="B395" s="186"/>
      <c r="D395" s="77"/>
      <c r="E395" s="77"/>
      <c r="F395" s="77"/>
      <c r="G395" s="77"/>
      <c r="H395" s="77"/>
    </row>
    <row r="396" spans="1:8" s="187" customFormat="1" x14ac:dyDescent="0.2">
      <c r="A396" s="185"/>
      <c r="B396" s="186"/>
      <c r="D396" s="77"/>
      <c r="E396" s="77"/>
      <c r="F396" s="77"/>
      <c r="G396" s="77"/>
      <c r="H396" s="77"/>
    </row>
    <row r="397" spans="1:8" s="187" customFormat="1" x14ac:dyDescent="0.2">
      <c r="A397" s="185"/>
      <c r="B397" s="186"/>
      <c r="D397" s="77"/>
      <c r="E397" s="77"/>
      <c r="F397" s="77"/>
      <c r="G397" s="77"/>
      <c r="H397" s="77"/>
    </row>
    <row r="398" spans="1:8" s="187" customFormat="1" x14ac:dyDescent="0.2">
      <c r="A398" s="185"/>
      <c r="B398" s="186"/>
      <c r="D398" s="77"/>
      <c r="E398" s="77"/>
      <c r="F398" s="77"/>
      <c r="G398" s="77"/>
      <c r="H398" s="77"/>
    </row>
    <row r="399" spans="1:8" s="187" customFormat="1" x14ac:dyDescent="0.2">
      <c r="A399" s="185"/>
      <c r="B399" s="186"/>
      <c r="D399" s="77"/>
      <c r="E399" s="77"/>
      <c r="F399" s="77"/>
      <c r="G399" s="77"/>
      <c r="H399" s="77"/>
    </row>
    <row r="400" spans="1:8" s="187" customFormat="1" x14ac:dyDescent="0.2">
      <c r="A400" s="185"/>
      <c r="B400" s="186"/>
      <c r="D400" s="77"/>
      <c r="E400" s="77"/>
      <c r="F400" s="77"/>
      <c r="G400" s="77"/>
      <c r="H400" s="77"/>
    </row>
    <row r="401" spans="1:8" s="187" customFormat="1" x14ac:dyDescent="0.2">
      <c r="A401" s="185"/>
      <c r="B401" s="186"/>
      <c r="D401" s="77"/>
      <c r="E401" s="77"/>
      <c r="F401" s="77"/>
      <c r="G401" s="77"/>
      <c r="H401" s="77"/>
    </row>
    <row r="402" spans="1:8" s="187" customFormat="1" x14ac:dyDescent="0.2">
      <c r="A402" s="185"/>
      <c r="B402" s="186"/>
      <c r="D402" s="77"/>
      <c r="E402" s="77"/>
      <c r="F402" s="77"/>
      <c r="G402" s="77"/>
      <c r="H402" s="77"/>
    </row>
    <row r="403" spans="1:8" s="187" customFormat="1" x14ac:dyDescent="0.2">
      <c r="A403" s="185"/>
      <c r="B403" s="186"/>
      <c r="D403" s="77"/>
      <c r="E403" s="77"/>
      <c r="F403" s="77"/>
      <c r="G403" s="77"/>
      <c r="H403" s="77"/>
    </row>
    <row r="404" spans="1:8" s="187" customFormat="1" x14ac:dyDescent="0.2">
      <c r="A404" s="185"/>
      <c r="B404" s="186"/>
      <c r="D404" s="77"/>
      <c r="E404" s="77"/>
      <c r="F404" s="77"/>
      <c r="G404" s="77"/>
      <c r="H404" s="77"/>
    </row>
    <row r="405" spans="1:8" s="187" customFormat="1" x14ac:dyDescent="0.2">
      <c r="A405" s="185"/>
      <c r="B405" s="186"/>
      <c r="D405" s="77"/>
      <c r="E405" s="77"/>
      <c r="F405" s="77"/>
      <c r="G405" s="77"/>
      <c r="H405" s="77"/>
    </row>
    <row r="406" spans="1:8" s="187" customFormat="1" x14ac:dyDescent="0.2">
      <c r="A406" s="185"/>
      <c r="B406" s="186"/>
      <c r="D406" s="77"/>
      <c r="E406" s="77"/>
      <c r="F406" s="77"/>
      <c r="G406" s="77"/>
      <c r="H406" s="77"/>
    </row>
    <row r="407" spans="1:8" s="187" customFormat="1" x14ac:dyDescent="0.2">
      <c r="A407" s="185"/>
      <c r="B407" s="186"/>
      <c r="D407" s="77"/>
      <c r="E407" s="77"/>
      <c r="F407" s="77"/>
      <c r="G407" s="77"/>
      <c r="H407" s="77"/>
    </row>
    <row r="408" spans="1:8" s="187" customFormat="1" x14ac:dyDescent="0.2">
      <c r="A408" s="185"/>
      <c r="B408" s="186"/>
      <c r="D408" s="77"/>
      <c r="E408" s="77"/>
      <c r="F408" s="77"/>
      <c r="G408" s="77"/>
      <c r="H408" s="77"/>
    </row>
    <row r="409" spans="1:8" s="187" customFormat="1" x14ac:dyDescent="0.2">
      <c r="A409" s="185"/>
      <c r="B409" s="186"/>
      <c r="D409" s="77"/>
      <c r="E409" s="77"/>
      <c r="F409" s="77"/>
      <c r="G409" s="77"/>
      <c r="H409" s="77"/>
    </row>
    <row r="410" spans="1:8" s="187" customFormat="1" x14ac:dyDescent="0.2">
      <c r="A410" s="185"/>
      <c r="B410" s="186"/>
      <c r="D410" s="77"/>
      <c r="E410" s="77"/>
      <c r="F410" s="77"/>
      <c r="G410" s="77"/>
      <c r="H410" s="77"/>
    </row>
    <row r="411" spans="1:8" s="187" customFormat="1" x14ac:dyDescent="0.2">
      <c r="A411" s="185"/>
      <c r="B411" s="186"/>
      <c r="D411" s="77"/>
      <c r="E411" s="77"/>
      <c r="F411" s="77"/>
      <c r="G411" s="77"/>
      <c r="H411" s="77"/>
    </row>
    <row r="412" spans="1:8" s="187" customFormat="1" x14ac:dyDescent="0.2">
      <c r="A412" s="185"/>
      <c r="B412" s="186"/>
      <c r="D412" s="77"/>
      <c r="E412" s="77"/>
      <c r="F412" s="77"/>
      <c r="G412" s="77"/>
      <c r="H412" s="77"/>
    </row>
    <row r="413" spans="1:8" s="187" customFormat="1" x14ac:dyDescent="0.2">
      <c r="A413" s="185"/>
      <c r="B413" s="186"/>
      <c r="D413" s="77"/>
      <c r="E413" s="77"/>
      <c r="F413" s="77"/>
      <c r="G413" s="77"/>
      <c r="H413" s="77"/>
    </row>
    <row r="414" spans="1:8" s="187" customFormat="1" x14ac:dyDescent="0.2">
      <c r="A414" s="185"/>
      <c r="B414" s="186"/>
      <c r="D414" s="77"/>
      <c r="E414" s="77"/>
      <c r="F414" s="77"/>
      <c r="G414" s="77"/>
      <c r="H414" s="77"/>
    </row>
    <row r="415" spans="1:8" s="187" customFormat="1" x14ac:dyDescent="0.2">
      <c r="A415" s="185"/>
      <c r="B415" s="186"/>
      <c r="D415" s="77"/>
      <c r="E415" s="77"/>
      <c r="F415" s="77"/>
      <c r="G415" s="77"/>
      <c r="H415" s="77"/>
    </row>
    <row r="416" spans="1:8" s="187" customFormat="1" x14ac:dyDescent="0.2">
      <c r="A416" s="185"/>
      <c r="B416" s="186"/>
      <c r="D416" s="77"/>
      <c r="E416" s="77"/>
      <c r="F416" s="77"/>
      <c r="G416" s="77"/>
      <c r="H416" s="77"/>
    </row>
    <row r="417" spans="1:8" s="187" customFormat="1" x14ac:dyDescent="0.2">
      <c r="A417" s="185"/>
      <c r="B417" s="186"/>
      <c r="D417" s="77"/>
      <c r="E417" s="77"/>
      <c r="F417" s="77"/>
      <c r="G417" s="77"/>
      <c r="H417" s="77"/>
    </row>
    <row r="418" spans="1:8" s="187" customFormat="1" x14ac:dyDescent="0.2">
      <c r="A418" s="185"/>
      <c r="B418" s="186"/>
      <c r="D418" s="77"/>
      <c r="E418" s="77"/>
      <c r="F418" s="77"/>
      <c r="G418" s="77"/>
      <c r="H418" s="77"/>
    </row>
    <row r="419" spans="1:8" s="187" customFormat="1" x14ac:dyDescent="0.2">
      <c r="A419" s="185"/>
      <c r="B419" s="186"/>
      <c r="D419" s="77"/>
      <c r="E419" s="77"/>
      <c r="F419" s="77"/>
      <c r="G419" s="77"/>
      <c r="H419" s="77"/>
    </row>
    <row r="420" spans="1:8" s="187" customFormat="1" x14ac:dyDescent="0.2">
      <c r="A420" s="185"/>
      <c r="B420" s="186"/>
      <c r="D420" s="77"/>
      <c r="E420" s="77"/>
      <c r="F420" s="77"/>
      <c r="G420" s="77"/>
      <c r="H420" s="77"/>
    </row>
    <row r="421" spans="1:8" s="187" customFormat="1" x14ac:dyDescent="0.2">
      <c r="A421" s="185"/>
      <c r="B421" s="186"/>
      <c r="D421" s="77"/>
      <c r="E421" s="77"/>
      <c r="F421" s="77"/>
      <c r="G421" s="77"/>
      <c r="H421" s="77"/>
    </row>
    <row r="422" spans="1:8" s="187" customFormat="1" x14ac:dyDescent="0.2">
      <c r="A422" s="185"/>
      <c r="B422" s="186"/>
      <c r="D422" s="77"/>
      <c r="E422" s="77"/>
      <c r="F422" s="77"/>
      <c r="G422" s="77"/>
      <c r="H422" s="77"/>
    </row>
    <row r="423" spans="1:8" s="187" customFormat="1" x14ac:dyDescent="0.2">
      <c r="A423" s="185"/>
      <c r="B423" s="186"/>
      <c r="D423" s="77"/>
      <c r="E423" s="77"/>
      <c r="F423" s="77"/>
      <c r="G423" s="77"/>
      <c r="H423" s="77"/>
    </row>
    <row r="424" spans="1:8" s="187" customFormat="1" x14ac:dyDescent="0.2">
      <c r="A424" s="185"/>
      <c r="B424" s="186"/>
      <c r="D424" s="77"/>
      <c r="E424" s="77"/>
      <c r="F424" s="77"/>
      <c r="G424" s="77"/>
      <c r="H424" s="77"/>
    </row>
    <row r="425" spans="1:8" s="187" customFormat="1" x14ac:dyDescent="0.2">
      <c r="A425" s="185"/>
      <c r="B425" s="186"/>
      <c r="D425" s="77"/>
      <c r="E425" s="77"/>
      <c r="F425" s="77"/>
      <c r="G425" s="77"/>
      <c r="H425" s="77"/>
    </row>
    <row r="426" spans="1:8" s="187" customFormat="1" x14ac:dyDescent="0.2">
      <c r="A426" s="185"/>
      <c r="B426" s="186"/>
      <c r="D426" s="77"/>
      <c r="E426" s="77"/>
      <c r="F426" s="77"/>
      <c r="G426" s="77"/>
      <c r="H426" s="77"/>
    </row>
    <row r="427" spans="1:8" s="187" customFormat="1" x14ac:dyDescent="0.2">
      <c r="A427" s="185"/>
      <c r="B427" s="186"/>
      <c r="D427" s="77"/>
      <c r="E427" s="77"/>
      <c r="F427" s="77"/>
      <c r="G427" s="77"/>
      <c r="H427" s="77"/>
    </row>
    <row r="428" spans="1:8" s="187" customFormat="1" x14ac:dyDescent="0.2">
      <c r="A428" s="185"/>
      <c r="B428" s="186"/>
      <c r="D428" s="77"/>
      <c r="E428" s="77"/>
      <c r="F428" s="77"/>
      <c r="G428" s="77"/>
      <c r="H428" s="77"/>
    </row>
  </sheetData>
  <sheetProtection algorithmName="SHA-512" hashValue="GraxsoeinOoxdbmHZVI1Bqjg2wTollJVfV09uFnx9agsHWbwjoj9UWo/X77KJ0sXHKQO/a5DtQDNCvMVO5lv0g==" saltValue="j+8wKdnsL+sk6fl2Bfs1sg=="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O395"/>
  <sheetViews>
    <sheetView view="pageBreakPreview" zoomScale="85" zoomScaleNormal="70" zoomScaleSheetLayoutView="85" workbookViewId="0">
      <selection activeCell="A7" sqref="A7"/>
    </sheetView>
  </sheetViews>
  <sheetFormatPr defaultColWidth="9.140625" defaultRowHeight="12.75" x14ac:dyDescent="0.2"/>
  <cols>
    <col min="1" max="1" width="9.85546875" style="82" customWidth="1"/>
    <col min="2" max="2" width="45.7109375" style="85" customWidth="1"/>
    <col min="3" max="3" width="5.7109375" style="84" customWidth="1"/>
    <col min="4" max="4" width="9.7109375" style="157" customWidth="1"/>
    <col min="5" max="5" width="11.7109375" style="77" customWidth="1"/>
    <col min="6" max="6" width="14.28515625" style="77" customWidth="1"/>
    <col min="7" max="7" width="9.140625" style="57"/>
    <col min="8" max="8" width="16.28515625" style="57" customWidth="1"/>
    <col min="9" max="16384" width="9.140625" style="57"/>
  </cols>
  <sheetData>
    <row r="1" spans="1:15" s="116" customFormat="1" x14ac:dyDescent="0.2">
      <c r="A1" s="144"/>
      <c r="B1" s="145"/>
      <c r="C1" s="146"/>
      <c r="D1" s="147"/>
      <c r="E1" s="365"/>
      <c r="F1" s="147"/>
    </row>
    <row r="2" spans="1:15" s="111" customFormat="1" x14ac:dyDescent="0.2">
      <c r="A2" s="117" t="s">
        <v>273</v>
      </c>
      <c r="B2" s="118" t="s">
        <v>276</v>
      </c>
      <c r="C2" s="119"/>
      <c r="D2" s="148"/>
      <c r="E2" s="37"/>
      <c r="F2" s="37"/>
    </row>
    <row r="3" spans="1:15" s="113" customFormat="1" x14ac:dyDescent="0.2">
      <c r="A3" s="121" t="s">
        <v>279</v>
      </c>
      <c r="B3" s="118"/>
      <c r="C3" s="119"/>
      <c r="D3" s="149"/>
      <c r="E3" s="112"/>
      <c r="F3" s="112"/>
    </row>
    <row r="4" spans="1:15" s="115" customFormat="1" x14ac:dyDescent="0.2">
      <c r="A4" s="117"/>
      <c r="B4" s="123" t="s">
        <v>395</v>
      </c>
      <c r="C4" s="124"/>
      <c r="D4" s="150"/>
      <c r="E4" s="114"/>
      <c r="F4" s="114"/>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6" customFormat="1" ht="15" x14ac:dyDescent="0.2">
      <c r="A8" s="58" t="s">
        <v>291</v>
      </c>
      <c r="B8" s="139" t="s">
        <v>292</v>
      </c>
      <c r="C8" s="59"/>
      <c r="D8" s="151"/>
      <c r="G8" s="52"/>
    </row>
    <row r="9" spans="1:15" x14ac:dyDescent="0.2">
      <c r="A9" s="53"/>
      <c r="B9" s="54"/>
      <c r="C9" s="54"/>
      <c r="D9" s="152"/>
      <c r="E9" s="56"/>
      <c r="F9" s="56"/>
    </row>
    <row r="10" spans="1:15" x14ac:dyDescent="0.2">
      <c r="A10" s="60"/>
      <c r="B10" s="48"/>
      <c r="C10" s="61"/>
      <c r="D10" s="153"/>
      <c r="E10" s="63"/>
      <c r="F10" s="64"/>
    </row>
    <row r="11" spans="1:15" s="293" customFormat="1" x14ac:dyDescent="0.2">
      <c r="A11" s="290" t="s">
        <v>396</v>
      </c>
      <c r="B11" s="291" t="s">
        <v>218</v>
      </c>
      <c r="C11" s="291" t="s">
        <v>397</v>
      </c>
      <c r="D11" s="292" t="s">
        <v>398</v>
      </c>
      <c r="E11" s="292" t="s">
        <v>399</v>
      </c>
      <c r="F11" s="273" t="s">
        <v>400</v>
      </c>
    </row>
    <row r="12" spans="1:15" x14ac:dyDescent="0.2">
      <c r="A12" s="81"/>
      <c r="B12" s="138"/>
      <c r="C12" s="66"/>
      <c r="D12" s="154"/>
      <c r="E12" s="67"/>
      <c r="F12" s="67"/>
    </row>
    <row r="13" spans="1:15" x14ac:dyDescent="0.2">
      <c r="A13" s="81"/>
      <c r="B13" s="138" t="s">
        <v>409</v>
      </c>
      <c r="C13" s="66"/>
      <c r="D13" s="154"/>
      <c r="E13" s="67"/>
      <c r="F13" s="67"/>
    </row>
    <row r="14" spans="1:15" ht="63.75" x14ac:dyDescent="0.2">
      <c r="A14" s="65"/>
      <c r="B14" s="78" t="s">
        <v>730</v>
      </c>
      <c r="C14" s="66"/>
      <c r="D14" s="154"/>
      <c r="E14" s="67"/>
      <c r="F14" s="67"/>
    </row>
    <row r="15" spans="1:15" ht="89.25" x14ac:dyDescent="0.2">
      <c r="A15" s="65"/>
      <c r="B15" s="78" t="s">
        <v>731</v>
      </c>
      <c r="C15" s="66"/>
      <c r="D15" s="154"/>
      <c r="E15" s="67"/>
      <c r="F15" s="67"/>
    </row>
    <row r="16" spans="1:15" ht="25.5" x14ac:dyDescent="0.2">
      <c r="A16" s="190"/>
      <c r="B16" s="90" t="s">
        <v>732</v>
      </c>
      <c r="C16" s="66"/>
      <c r="D16" s="154"/>
      <c r="E16" s="67"/>
      <c r="F16" s="67"/>
    </row>
    <row r="17" spans="1:6" x14ac:dyDescent="0.2">
      <c r="A17" s="190"/>
      <c r="B17" s="90"/>
      <c r="C17" s="66"/>
      <c r="D17" s="154"/>
      <c r="E17" s="67"/>
      <c r="F17" s="67"/>
    </row>
    <row r="18" spans="1:6" x14ac:dyDescent="0.2">
      <c r="A18" s="190"/>
      <c r="B18" s="90"/>
      <c r="C18" s="66"/>
      <c r="D18" s="154"/>
      <c r="E18" s="67"/>
      <c r="F18" s="67"/>
    </row>
    <row r="19" spans="1:6" x14ac:dyDescent="0.2">
      <c r="A19" s="190"/>
      <c r="B19" s="200" t="s">
        <v>733</v>
      </c>
      <c r="C19" s="66"/>
      <c r="D19" s="154"/>
      <c r="E19" s="67"/>
      <c r="F19" s="67"/>
    </row>
    <row r="20" spans="1:6" ht="51" x14ac:dyDescent="0.2">
      <c r="A20" s="190" t="s">
        <v>289</v>
      </c>
      <c r="B20" s="90" t="s">
        <v>734</v>
      </c>
      <c r="C20" s="66"/>
      <c r="D20" s="154"/>
      <c r="E20" s="67"/>
      <c r="F20" s="67"/>
    </row>
    <row r="21" spans="1:6" ht="14.25" x14ac:dyDescent="0.2">
      <c r="A21" s="191" t="s">
        <v>407</v>
      </c>
      <c r="B21" s="90" t="s">
        <v>735</v>
      </c>
      <c r="C21" s="66" t="s">
        <v>537</v>
      </c>
      <c r="D21" s="154">
        <v>4440</v>
      </c>
      <c r="E21" s="87"/>
      <c r="F21" s="67">
        <f>ROUND(E21*D21,2)</f>
        <v>0</v>
      </c>
    </row>
    <row r="22" spans="1:6" ht="25.5" x14ac:dyDescent="0.2">
      <c r="A22" s="191" t="s">
        <v>402</v>
      </c>
      <c r="B22" s="90" t="s">
        <v>736</v>
      </c>
      <c r="C22" s="66" t="s">
        <v>537</v>
      </c>
      <c r="D22" s="154">
        <v>38500</v>
      </c>
      <c r="E22" s="87"/>
      <c r="F22" s="67">
        <f t="shared" ref="F22:F23" si="0">ROUND(E22*D22,2)</f>
        <v>0</v>
      </c>
    </row>
    <row r="23" spans="1:6" ht="14.25" x14ac:dyDescent="0.2">
      <c r="A23" s="191" t="s">
        <v>403</v>
      </c>
      <c r="B23" s="90" t="s">
        <v>737</v>
      </c>
      <c r="C23" s="66" t="s">
        <v>537</v>
      </c>
      <c r="D23" s="154">
        <v>5710</v>
      </c>
      <c r="E23" s="87"/>
      <c r="F23" s="67">
        <f t="shared" si="0"/>
        <v>0</v>
      </c>
    </row>
    <row r="24" spans="1:6" x14ac:dyDescent="0.2">
      <c r="A24" s="190"/>
      <c r="B24" s="90"/>
      <c r="C24" s="66"/>
      <c r="D24" s="154"/>
      <c r="E24" s="67"/>
      <c r="F24" s="67"/>
    </row>
    <row r="25" spans="1:6" ht="63.75" x14ac:dyDescent="0.2">
      <c r="A25" s="190" t="s">
        <v>291</v>
      </c>
      <c r="B25" s="90" t="s">
        <v>738</v>
      </c>
      <c r="C25" s="66"/>
      <c r="D25" s="154"/>
      <c r="E25" s="67"/>
      <c r="F25" s="67"/>
    </row>
    <row r="26" spans="1:6" x14ac:dyDescent="0.2">
      <c r="A26" s="191" t="s">
        <v>407</v>
      </c>
      <c r="B26" s="90" t="s">
        <v>739</v>
      </c>
      <c r="C26" s="66" t="s">
        <v>740</v>
      </c>
      <c r="D26" s="154">
        <v>2.9</v>
      </c>
      <c r="E26" s="87"/>
      <c r="F26" s="67">
        <f t="shared" ref="F26:F27" si="1">ROUND(E26*D26,2)</f>
        <v>0</v>
      </c>
    </row>
    <row r="27" spans="1:6" ht="38.25" x14ac:dyDescent="0.2">
      <c r="A27" s="191" t="s">
        <v>402</v>
      </c>
      <c r="B27" s="90" t="s">
        <v>741</v>
      </c>
      <c r="C27" s="66" t="s">
        <v>740</v>
      </c>
      <c r="D27" s="154">
        <v>2</v>
      </c>
      <c r="E27" s="87"/>
      <c r="F27" s="67">
        <f t="shared" si="1"/>
        <v>0</v>
      </c>
    </row>
    <row r="28" spans="1:6" x14ac:dyDescent="0.2">
      <c r="A28" s="190"/>
      <c r="B28" s="90"/>
      <c r="C28" s="66"/>
      <c r="D28" s="154"/>
      <c r="E28" s="67"/>
      <c r="F28" s="67"/>
    </row>
    <row r="29" spans="1:6" ht="63.75" x14ac:dyDescent="0.2">
      <c r="A29" s="190" t="s">
        <v>293</v>
      </c>
      <c r="B29" s="90" t="s">
        <v>742</v>
      </c>
      <c r="C29" s="66"/>
      <c r="D29" s="154"/>
      <c r="E29" s="67"/>
      <c r="F29" s="67"/>
    </row>
    <row r="30" spans="1:6" ht="14.25" x14ac:dyDescent="0.2">
      <c r="A30" s="191" t="s">
        <v>407</v>
      </c>
      <c r="B30" s="90" t="s">
        <v>735</v>
      </c>
      <c r="C30" s="66" t="s">
        <v>545</v>
      </c>
      <c r="D30" s="154">
        <f>+D21*0.3</f>
        <v>1332</v>
      </c>
      <c r="E30" s="87"/>
      <c r="F30" s="67">
        <f t="shared" ref="F30:F32" si="2">ROUND(E30*D30,2)</f>
        <v>0</v>
      </c>
    </row>
    <row r="31" spans="1:6" ht="25.5" x14ac:dyDescent="0.2">
      <c r="A31" s="191" t="s">
        <v>402</v>
      </c>
      <c r="B31" s="90" t="s">
        <v>736</v>
      </c>
      <c r="C31" s="66" t="s">
        <v>545</v>
      </c>
      <c r="D31" s="154">
        <f>+D22*0.3</f>
        <v>11550</v>
      </c>
      <c r="E31" s="87"/>
      <c r="F31" s="67">
        <f t="shared" si="2"/>
        <v>0</v>
      </c>
    </row>
    <row r="32" spans="1:6" ht="14.25" x14ac:dyDescent="0.2">
      <c r="A32" s="191" t="s">
        <v>403</v>
      </c>
      <c r="B32" s="90" t="s">
        <v>737</v>
      </c>
      <c r="C32" s="66" t="s">
        <v>545</v>
      </c>
      <c r="D32" s="154">
        <f>+D23*0.3</f>
        <v>1713</v>
      </c>
      <c r="E32" s="87"/>
      <c r="F32" s="67">
        <f t="shared" si="2"/>
        <v>0</v>
      </c>
    </row>
    <row r="33" spans="1:6" x14ac:dyDescent="0.2">
      <c r="A33" s="191"/>
      <c r="B33" s="90"/>
      <c r="C33" s="66"/>
      <c r="D33" s="154"/>
      <c r="E33" s="67"/>
      <c r="F33" s="67"/>
    </row>
    <row r="34" spans="1:6" ht="141.75" x14ac:dyDescent="0.2">
      <c r="A34" s="201" t="s">
        <v>295</v>
      </c>
      <c r="B34" s="90" t="s">
        <v>743</v>
      </c>
      <c r="C34" s="66" t="s">
        <v>740</v>
      </c>
      <c r="D34" s="154">
        <v>4.9000000000000004</v>
      </c>
      <c r="E34" s="87"/>
      <c r="F34" s="67">
        <f>ROUND(E34*D34,2)</f>
        <v>0</v>
      </c>
    </row>
    <row r="35" spans="1:6" x14ac:dyDescent="0.2">
      <c r="A35" s="191"/>
      <c r="B35" s="90"/>
      <c r="C35" s="66"/>
      <c r="D35" s="154"/>
      <c r="E35" s="67"/>
      <c r="F35" s="67"/>
    </row>
    <row r="36" spans="1:6" ht="114.75" x14ac:dyDescent="0.2">
      <c r="A36" s="191" t="s">
        <v>297</v>
      </c>
      <c r="B36" s="90" t="s">
        <v>744</v>
      </c>
      <c r="C36" s="66" t="s">
        <v>545</v>
      </c>
      <c r="D36" s="154">
        <v>125</v>
      </c>
      <c r="E36" s="87"/>
      <c r="F36" s="67">
        <f>ROUND(E36*D36,2)</f>
        <v>0</v>
      </c>
    </row>
    <row r="37" spans="1:6" x14ac:dyDescent="0.2">
      <c r="A37" s="191"/>
      <c r="B37" s="90"/>
      <c r="C37" s="66"/>
      <c r="D37" s="154"/>
      <c r="E37" s="67"/>
      <c r="F37" s="67"/>
    </row>
    <row r="38" spans="1:6" ht="25.5" x14ac:dyDescent="0.2">
      <c r="A38" s="190"/>
      <c r="B38" s="69" t="s">
        <v>745</v>
      </c>
      <c r="C38" s="66"/>
      <c r="D38" s="154"/>
      <c r="E38" s="67"/>
      <c r="F38" s="67"/>
    </row>
    <row r="39" spans="1:6" ht="63.75" x14ac:dyDescent="0.2">
      <c r="A39" s="190" t="s">
        <v>299</v>
      </c>
      <c r="B39" s="90" t="s">
        <v>746</v>
      </c>
      <c r="C39" s="66" t="s">
        <v>740</v>
      </c>
      <c r="D39" s="154">
        <v>3.3</v>
      </c>
      <c r="E39" s="87"/>
      <c r="F39" s="67">
        <f>ROUND(E39*D39,2)</f>
        <v>0</v>
      </c>
    </row>
    <row r="40" spans="1:6" x14ac:dyDescent="0.2">
      <c r="A40" s="190"/>
      <c r="B40" s="90"/>
      <c r="C40" s="66"/>
      <c r="D40" s="154"/>
      <c r="E40" s="67"/>
      <c r="F40" s="67"/>
    </row>
    <row r="41" spans="1:6" ht="76.5" x14ac:dyDescent="0.2">
      <c r="A41" s="190" t="s">
        <v>301</v>
      </c>
      <c r="B41" s="90" t="s">
        <v>747</v>
      </c>
      <c r="C41" s="66" t="s">
        <v>740</v>
      </c>
      <c r="D41" s="154">
        <v>3.6</v>
      </c>
      <c r="E41" s="87"/>
      <c r="F41" s="67">
        <f>ROUND(E41*D41,2)</f>
        <v>0</v>
      </c>
    </row>
    <row r="42" spans="1:6" x14ac:dyDescent="0.2">
      <c r="A42" s="190"/>
      <c r="B42" s="90"/>
      <c r="C42" s="66"/>
      <c r="D42" s="154"/>
      <c r="E42" s="67"/>
      <c r="F42" s="67"/>
    </row>
    <row r="43" spans="1:6" ht="51" x14ac:dyDescent="0.2">
      <c r="A43" s="190" t="s">
        <v>303</v>
      </c>
      <c r="B43" s="90" t="s">
        <v>748</v>
      </c>
      <c r="C43" s="66"/>
      <c r="D43" s="154"/>
      <c r="E43" s="67"/>
      <c r="F43" s="67"/>
    </row>
    <row r="44" spans="1:6" x14ac:dyDescent="0.2">
      <c r="A44" s="191" t="s">
        <v>407</v>
      </c>
      <c r="B44" s="90" t="s">
        <v>739</v>
      </c>
      <c r="C44" s="66" t="s">
        <v>740</v>
      </c>
      <c r="D44" s="154">
        <v>4.9000000000000004</v>
      </c>
      <c r="E44" s="87"/>
      <c r="F44" s="67">
        <f t="shared" ref="F44:F45" si="3">ROUND(E44*D44,2)</f>
        <v>0</v>
      </c>
    </row>
    <row r="45" spans="1:6" ht="38.25" x14ac:dyDescent="0.2">
      <c r="A45" s="191" t="s">
        <v>402</v>
      </c>
      <c r="B45" s="90" t="s">
        <v>741</v>
      </c>
      <c r="C45" s="66" t="s">
        <v>740</v>
      </c>
      <c r="D45" s="154">
        <v>2</v>
      </c>
      <c r="E45" s="87"/>
      <c r="F45" s="67">
        <f t="shared" si="3"/>
        <v>0</v>
      </c>
    </row>
    <row r="46" spans="1:6" x14ac:dyDescent="0.2">
      <c r="A46" s="191"/>
      <c r="B46" s="90"/>
      <c r="C46" s="66"/>
      <c r="D46" s="154"/>
      <c r="E46" s="67"/>
      <c r="F46" s="67"/>
    </row>
    <row r="47" spans="1:6" x14ac:dyDescent="0.2">
      <c r="A47" s="191"/>
      <c r="B47" s="90"/>
      <c r="C47" s="66"/>
      <c r="D47" s="154"/>
      <c r="E47" s="67"/>
      <c r="F47" s="67"/>
    </row>
    <row r="48" spans="1:6" x14ac:dyDescent="0.2">
      <c r="A48" s="201"/>
      <c r="B48" s="69" t="s">
        <v>749</v>
      </c>
      <c r="C48" s="66"/>
      <c r="D48" s="154"/>
      <c r="E48" s="67"/>
      <c r="F48" s="67"/>
    </row>
    <row r="49" spans="1:8" ht="89.25" x14ac:dyDescent="0.2">
      <c r="A49" s="201" t="s">
        <v>305</v>
      </c>
      <c r="B49" s="90" t="s">
        <v>750</v>
      </c>
      <c r="C49" s="66" t="s">
        <v>2</v>
      </c>
      <c r="D49" s="154">
        <v>4</v>
      </c>
      <c r="E49" s="87"/>
      <c r="F49" s="67">
        <f>ROUND(E49*D49,2)</f>
        <v>0</v>
      </c>
    </row>
    <row r="50" spans="1:8" x14ac:dyDescent="0.2">
      <c r="A50" s="201"/>
      <c r="B50" s="69"/>
      <c r="C50" s="66"/>
      <c r="D50" s="154"/>
      <c r="E50" s="67"/>
      <c r="F50" s="67"/>
    </row>
    <row r="51" spans="1:8" ht="51" x14ac:dyDescent="0.2">
      <c r="A51" s="201" t="s">
        <v>307</v>
      </c>
      <c r="B51" s="90" t="s">
        <v>751</v>
      </c>
      <c r="C51" s="66" t="s">
        <v>740</v>
      </c>
      <c r="D51" s="154">
        <v>1</v>
      </c>
      <c r="E51" s="87"/>
      <c r="F51" s="67">
        <f>ROUND(E51*D51,2)</f>
        <v>0</v>
      </c>
    </row>
    <row r="52" spans="1:8" x14ac:dyDescent="0.2">
      <c r="A52" s="201"/>
      <c r="B52" s="90"/>
      <c r="C52" s="66"/>
      <c r="D52" s="154"/>
      <c r="E52" s="67"/>
      <c r="F52" s="67"/>
    </row>
    <row r="53" spans="1:8" x14ac:dyDescent="0.2">
      <c r="A53" s="201"/>
      <c r="B53" s="90"/>
      <c r="C53" s="66"/>
      <c r="D53" s="154"/>
      <c r="E53" s="67"/>
      <c r="F53" s="67"/>
    </row>
    <row r="54" spans="1:8" x14ac:dyDescent="0.2">
      <c r="A54" s="201"/>
      <c r="B54" s="69" t="s">
        <v>752</v>
      </c>
      <c r="C54" s="66"/>
      <c r="D54" s="154"/>
      <c r="E54" s="67"/>
      <c r="F54" s="67"/>
    </row>
    <row r="55" spans="1:8" ht="51" x14ac:dyDescent="0.2">
      <c r="A55" s="201" t="s">
        <v>309</v>
      </c>
      <c r="B55" s="90" t="s">
        <v>753</v>
      </c>
      <c r="C55" s="66" t="s">
        <v>545</v>
      </c>
      <c r="D55" s="154">
        <v>10000</v>
      </c>
      <c r="E55" s="87"/>
      <c r="F55" s="67">
        <f>ROUND(E55*D55,2)</f>
        <v>0</v>
      </c>
    </row>
    <row r="56" spans="1:8" ht="13.5" thickBot="1" x14ac:dyDescent="0.25">
      <c r="A56" s="201"/>
      <c r="B56" s="90"/>
      <c r="C56" s="66"/>
      <c r="D56" s="154"/>
      <c r="E56" s="67"/>
      <c r="F56" s="67"/>
    </row>
    <row r="57" spans="1:8" ht="14.25" thickTop="1" thickBot="1" x14ac:dyDescent="0.25">
      <c r="A57" s="72"/>
      <c r="B57" s="88" t="s">
        <v>754</v>
      </c>
      <c r="C57" s="74"/>
      <c r="D57" s="155"/>
      <c r="E57" s="75"/>
      <c r="F57" s="75">
        <f>SUM(F12:F56)</f>
        <v>0</v>
      </c>
      <c r="H57" s="77"/>
    </row>
    <row r="58" spans="1:8" s="47" customFormat="1" ht="13.5" thickTop="1" x14ac:dyDescent="0.2">
      <c r="D58" s="156"/>
      <c r="E58" s="46"/>
      <c r="F58" s="46"/>
    </row>
    <row r="59" spans="1:8" s="47" customFormat="1" x14ac:dyDescent="0.2">
      <c r="D59" s="156"/>
      <c r="E59" s="46"/>
      <c r="F59" s="46"/>
    </row>
    <row r="60" spans="1:8" s="47" customFormat="1" x14ac:dyDescent="0.2">
      <c r="D60" s="156"/>
      <c r="E60" s="46"/>
      <c r="F60" s="46"/>
    </row>
    <row r="61" spans="1:8" s="47" customFormat="1" x14ac:dyDescent="0.2">
      <c r="D61" s="156"/>
      <c r="E61" s="46"/>
      <c r="F61" s="46"/>
    </row>
    <row r="62" spans="1:8" s="47" customFormat="1" x14ac:dyDescent="0.2">
      <c r="D62" s="156"/>
      <c r="E62" s="46"/>
      <c r="F62" s="46"/>
    </row>
    <row r="63" spans="1:8" s="47" customFormat="1" x14ac:dyDescent="0.2">
      <c r="D63" s="156"/>
      <c r="E63" s="46"/>
      <c r="F63" s="46"/>
    </row>
    <row r="64" spans="1:8" s="47" customFormat="1" x14ac:dyDescent="0.2">
      <c r="D64" s="156"/>
      <c r="E64" s="46"/>
      <c r="F64" s="46"/>
    </row>
    <row r="65" spans="4:6" s="47" customFormat="1" x14ac:dyDescent="0.2">
      <c r="D65" s="156"/>
      <c r="E65" s="46"/>
      <c r="F65" s="46"/>
    </row>
    <row r="66" spans="4:6" s="47" customFormat="1" x14ac:dyDescent="0.2">
      <c r="D66" s="156"/>
      <c r="E66" s="46"/>
      <c r="F66" s="46"/>
    </row>
    <row r="67" spans="4:6" s="47" customFormat="1" x14ac:dyDescent="0.2">
      <c r="D67" s="156"/>
      <c r="E67" s="46"/>
      <c r="F67" s="46"/>
    </row>
    <row r="68" spans="4:6" s="47" customFormat="1" x14ac:dyDescent="0.2">
      <c r="D68" s="156"/>
      <c r="E68" s="46"/>
      <c r="F68" s="46"/>
    </row>
    <row r="69" spans="4:6" s="47" customFormat="1" x14ac:dyDescent="0.2">
      <c r="D69" s="156"/>
      <c r="E69" s="46"/>
      <c r="F69" s="46"/>
    </row>
    <row r="70" spans="4:6" s="47" customFormat="1" x14ac:dyDescent="0.2">
      <c r="D70" s="156"/>
      <c r="E70" s="46"/>
      <c r="F70" s="46"/>
    </row>
    <row r="71" spans="4:6" s="47" customFormat="1" x14ac:dyDescent="0.2">
      <c r="D71" s="156"/>
      <c r="E71" s="46"/>
      <c r="F71" s="46"/>
    </row>
    <row r="72" spans="4:6" s="47" customFormat="1" x14ac:dyDescent="0.2">
      <c r="D72" s="156"/>
      <c r="E72" s="46"/>
      <c r="F72" s="46"/>
    </row>
    <row r="73" spans="4:6" s="47" customFormat="1" x14ac:dyDescent="0.2">
      <c r="D73" s="156"/>
      <c r="E73" s="46"/>
      <c r="F73" s="46"/>
    </row>
    <row r="74" spans="4:6" s="47" customFormat="1" x14ac:dyDescent="0.2">
      <c r="D74" s="156"/>
      <c r="E74" s="46"/>
      <c r="F74" s="46"/>
    </row>
    <row r="75" spans="4:6" s="47" customFormat="1" x14ac:dyDescent="0.2">
      <c r="D75" s="156"/>
      <c r="E75" s="46"/>
      <c r="F75" s="46"/>
    </row>
    <row r="76" spans="4:6" s="47" customFormat="1" x14ac:dyDescent="0.2">
      <c r="D76" s="156"/>
      <c r="E76" s="46"/>
      <c r="F76" s="46"/>
    </row>
    <row r="77" spans="4:6" s="47" customFormat="1" x14ac:dyDescent="0.2">
      <c r="D77" s="156"/>
      <c r="E77" s="46"/>
      <c r="F77" s="46"/>
    </row>
    <row r="78" spans="4:6" s="47" customFormat="1" x14ac:dyDescent="0.2">
      <c r="D78" s="156"/>
      <c r="E78" s="46"/>
      <c r="F78" s="46"/>
    </row>
    <row r="79" spans="4:6" s="47" customFormat="1" x14ac:dyDescent="0.2">
      <c r="D79" s="156"/>
      <c r="E79" s="46"/>
      <c r="F79" s="46"/>
    </row>
    <row r="80" spans="4:6" s="47" customFormat="1" x14ac:dyDescent="0.2">
      <c r="D80" s="156"/>
      <c r="E80" s="46"/>
      <c r="F80" s="46"/>
    </row>
    <row r="81" spans="4:6" s="47" customFormat="1" x14ac:dyDescent="0.2">
      <c r="D81" s="156"/>
      <c r="E81" s="46"/>
      <c r="F81" s="46"/>
    </row>
    <row r="82" spans="4:6" s="47" customFormat="1" x14ac:dyDescent="0.2">
      <c r="D82" s="156"/>
      <c r="E82" s="46"/>
      <c r="F82" s="46"/>
    </row>
    <row r="83" spans="4:6" s="47" customFormat="1" x14ac:dyDescent="0.2">
      <c r="D83" s="156"/>
      <c r="E83" s="46"/>
      <c r="F83" s="46"/>
    </row>
    <row r="84" spans="4:6" s="47" customFormat="1" x14ac:dyDescent="0.2">
      <c r="D84" s="156"/>
      <c r="E84" s="46"/>
      <c r="F84" s="46"/>
    </row>
    <row r="85" spans="4:6" s="47" customFormat="1" x14ac:dyDescent="0.2">
      <c r="D85" s="156"/>
      <c r="E85" s="46"/>
      <c r="F85" s="46"/>
    </row>
    <row r="86" spans="4:6" s="47" customFormat="1" x14ac:dyDescent="0.2">
      <c r="D86" s="156"/>
      <c r="E86" s="46"/>
      <c r="F86" s="46"/>
    </row>
    <row r="87" spans="4:6" s="47" customFormat="1" x14ac:dyDescent="0.2">
      <c r="D87" s="156"/>
      <c r="E87" s="46"/>
      <c r="F87" s="46"/>
    </row>
    <row r="88" spans="4:6" s="47" customFormat="1" x14ac:dyDescent="0.2">
      <c r="D88" s="156"/>
      <c r="E88" s="46"/>
      <c r="F88" s="46"/>
    </row>
    <row r="89" spans="4:6" s="47" customFormat="1" x14ac:dyDescent="0.2">
      <c r="D89" s="156"/>
      <c r="E89" s="46"/>
      <c r="F89" s="46"/>
    </row>
    <row r="90" spans="4:6" s="47" customFormat="1" x14ac:dyDescent="0.2">
      <c r="D90" s="156"/>
      <c r="E90" s="46"/>
      <c r="F90" s="46"/>
    </row>
    <row r="91" spans="4:6" s="47" customFormat="1" x14ac:dyDescent="0.2">
      <c r="D91" s="156"/>
      <c r="E91" s="46"/>
      <c r="F91" s="46"/>
    </row>
    <row r="92" spans="4:6" s="47" customFormat="1" x14ac:dyDescent="0.2">
      <c r="D92" s="156"/>
      <c r="E92" s="46"/>
      <c r="F92" s="46"/>
    </row>
    <row r="93" spans="4:6" s="47" customFormat="1" x14ac:dyDescent="0.2">
      <c r="D93" s="156"/>
      <c r="E93" s="46"/>
      <c r="F93" s="46"/>
    </row>
    <row r="94" spans="4:6" s="47" customFormat="1" x14ac:dyDescent="0.2">
      <c r="D94" s="156"/>
      <c r="E94" s="46"/>
      <c r="F94" s="46"/>
    </row>
    <row r="95" spans="4:6" s="47" customFormat="1" x14ac:dyDescent="0.2">
      <c r="D95" s="156"/>
      <c r="E95" s="46"/>
      <c r="F95" s="46"/>
    </row>
    <row r="96" spans="4:6" s="47" customFormat="1" x14ac:dyDescent="0.2">
      <c r="D96" s="156"/>
      <c r="E96" s="46"/>
      <c r="F96" s="46"/>
    </row>
    <row r="97" spans="4:6" s="47" customFormat="1" x14ac:dyDescent="0.2">
      <c r="D97" s="156"/>
      <c r="E97" s="46"/>
      <c r="F97" s="46"/>
    </row>
    <row r="98" spans="4:6" s="47" customFormat="1" x14ac:dyDescent="0.2">
      <c r="D98" s="156"/>
      <c r="E98" s="46"/>
      <c r="F98" s="46"/>
    </row>
    <row r="99" spans="4:6" s="47" customFormat="1" x14ac:dyDescent="0.2">
      <c r="D99" s="156"/>
      <c r="E99" s="46"/>
      <c r="F99" s="46"/>
    </row>
    <row r="100" spans="4:6" s="47" customFormat="1" x14ac:dyDescent="0.2">
      <c r="D100" s="156"/>
      <c r="E100" s="46"/>
      <c r="F100" s="46"/>
    </row>
    <row r="101" spans="4:6" s="47" customFormat="1" x14ac:dyDescent="0.2">
      <c r="D101" s="156"/>
      <c r="E101" s="46"/>
      <c r="F101" s="46"/>
    </row>
    <row r="102" spans="4:6" s="47" customFormat="1" x14ac:dyDescent="0.2">
      <c r="D102" s="156"/>
      <c r="E102" s="46"/>
      <c r="F102" s="46"/>
    </row>
    <row r="103" spans="4:6" s="47" customFormat="1" x14ac:dyDescent="0.2">
      <c r="D103" s="156"/>
      <c r="E103" s="46"/>
      <c r="F103" s="46"/>
    </row>
    <row r="104" spans="4:6" s="47" customFormat="1" x14ac:dyDescent="0.2">
      <c r="D104" s="156"/>
      <c r="E104" s="46"/>
      <c r="F104" s="46"/>
    </row>
    <row r="105" spans="4:6" s="47" customFormat="1" x14ac:dyDescent="0.2">
      <c r="D105" s="156"/>
      <c r="E105" s="46"/>
      <c r="F105" s="46"/>
    </row>
    <row r="106" spans="4:6" s="47" customFormat="1" x14ac:dyDescent="0.2">
      <c r="D106" s="156"/>
      <c r="E106" s="46"/>
      <c r="F106" s="46"/>
    </row>
    <row r="107" spans="4:6" s="47" customFormat="1" x14ac:dyDescent="0.2">
      <c r="D107" s="156"/>
      <c r="E107" s="46"/>
      <c r="F107" s="46"/>
    </row>
    <row r="108" spans="4:6" s="47" customFormat="1" x14ac:dyDescent="0.2">
      <c r="D108" s="156"/>
      <c r="E108" s="46"/>
      <c r="F108" s="46"/>
    </row>
    <row r="109" spans="4:6" s="47" customFormat="1" x14ac:dyDescent="0.2">
      <c r="D109" s="156"/>
      <c r="E109" s="46"/>
      <c r="F109" s="46"/>
    </row>
    <row r="110" spans="4:6" s="47" customFormat="1" x14ac:dyDescent="0.2">
      <c r="D110" s="156"/>
      <c r="E110" s="46"/>
      <c r="F110" s="46"/>
    </row>
    <row r="111" spans="4:6" s="47" customFormat="1" x14ac:dyDescent="0.2">
      <c r="D111" s="156"/>
      <c r="E111" s="46"/>
      <c r="F111" s="46"/>
    </row>
    <row r="112" spans="4:6" s="47" customFormat="1" x14ac:dyDescent="0.2">
      <c r="D112" s="156"/>
      <c r="E112" s="46"/>
      <c r="F112" s="46"/>
    </row>
    <row r="113" spans="4:6" s="47" customFormat="1" x14ac:dyDescent="0.2">
      <c r="D113" s="156"/>
      <c r="E113" s="46"/>
      <c r="F113" s="46"/>
    </row>
    <row r="114" spans="4:6" s="47" customFormat="1" x14ac:dyDescent="0.2">
      <c r="D114" s="156"/>
      <c r="E114" s="46"/>
      <c r="F114" s="46"/>
    </row>
    <row r="115" spans="4:6" s="47" customFormat="1" x14ac:dyDescent="0.2">
      <c r="D115" s="156"/>
      <c r="E115" s="46"/>
      <c r="F115" s="46"/>
    </row>
    <row r="116" spans="4:6" s="47" customFormat="1" x14ac:dyDescent="0.2">
      <c r="D116" s="156"/>
      <c r="E116" s="46"/>
      <c r="F116" s="46"/>
    </row>
    <row r="117" spans="4:6" s="47" customFormat="1" x14ac:dyDescent="0.2">
      <c r="D117" s="156"/>
      <c r="E117" s="46"/>
      <c r="F117" s="46"/>
    </row>
    <row r="118" spans="4:6" s="47" customFormat="1" x14ac:dyDescent="0.2">
      <c r="D118" s="156"/>
      <c r="E118" s="46"/>
      <c r="F118" s="46"/>
    </row>
    <row r="119" spans="4:6" s="47" customFormat="1" x14ac:dyDescent="0.2">
      <c r="D119" s="156"/>
      <c r="E119" s="46"/>
      <c r="F119" s="46"/>
    </row>
    <row r="120" spans="4:6" s="47" customFormat="1" x14ac:dyDescent="0.2">
      <c r="D120" s="156"/>
      <c r="E120" s="46"/>
      <c r="F120" s="46"/>
    </row>
    <row r="121" spans="4:6" s="47" customFormat="1" x14ac:dyDescent="0.2">
      <c r="D121" s="156"/>
      <c r="E121" s="46"/>
      <c r="F121" s="46"/>
    </row>
    <row r="122" spans="4:6" s="47" customFormat="1" x14ac:dyDescent="0.2">
      <c r="D122" s="156"/>
      <c r="E122" s="46"/>
      <c r="F122" s="46"/>
    </row>
    <row r="123" spans="4:6" s="47" customFormat="1" x14ac:dyDescent="0.2">
      <c r="D123" s="156"/>
      <c r="E123" s="46"/>
      <c r="F123" s="46"/>
    </row>
    <row r="124" spans="4:6" s="47" customFormat="1" x14ac:dyDescent="0.2">
      <c r="D124" s="156"/>
      <c r="E124" s="46"/>
      <c r="F124" s="46"/>
    </row>
    <row r="125" spans="4:6" s="47" customFormat="1" x14ac:dyDescent="0.2">
      <c r="D125" s="156"/>
      <c r="E125" s="46"/>
      <c r="F125" s="46"/>
    </row>
    <row r="126" spans="4:6" s="47" customFormat="1" x14ac:dyDescent="0.2">
      <c r="D126" s="156"/>
      <c r="E126" s="46"/>
      <c r="F126" s="46"/>
    </row>
    <row r="127" spans="4:6" s="47" customFormat="1" x14ac:dyDescent="0.2">
      <c r="D127" s="156"/>
      <c r="E127" s="46"/>
      <c r="F127" s="46"/>
    </row>
    <row r="128" spans="4:6" s="47" customFormat="1" x14ac:dyDescent="0.2">
      <c r="D128" s="156"/>
      <c r="E128" s="46"/>
      <c r="F128" s="46"/>
    </row>
    <row r="129" spans="4:6" s="47" customFormat="1" x14ac:dyDescent="0.2">
      <c r="D129" s="156"/>
      <c r="E129" s="46"/>
      <c r="F129" s="46"/>
    </row>
    <row r="130" spans="4:6" s="47" customFormat="1" x14ac:dyDescent="0.2">
      <c r="D130" s="156"/>
      <c r="E130" s="46"/>
      <c r="F130" s="46"/>
    </row>
    <row r="131" spans="4:6" s="47" customFormat="1" x14ac:dyDescent="0.2">
      <c r="D131" s="156"/>
      <c r="E131" s="46"/>
      <c r="F131" s="46"/>
    </row>
    <row r="132" spans="4:6" s="47" customFormat="1" x14ac:dyDescent="0.2">
      <c r="D132" s="156"/>
      <c r="E132" s="46"/>
      <c r="F132" s="46"/>
    </row>
    <row r="133" spans="4:6" s="47" customFormat="1" x14ac:dyDescent="0.2">
      <c r="D133" s="156"/>
      <c r="E133" s="46"/>
      <c r="F133" s="46"/>
    </row>
    <row r="134" spans="4:6" s="47" customFormat="1" x14ac:dyDescent="0.2">
      <c r="D134" s="156"/>
      <c r="E134" s="46"/>
      <c r="F134" s="46"/>
    </row>
    <row r="135" spans="4:6" s="47" customFormat="1" x14ac:dyDescent="0.2">
      <c r="D135" s="156"/>
      <c r="E135" s="46"/>
      <c r="F135" s="46"/>
    </row>
    <row r="136" spans="4:6" s="47" customFormat="1" x14ac:dyDescent="0.2">
      <c r="D136" s="156"/>
      <c r="E136" s="46"/>
      <c r="F136" s="46"/>
    </row>
    <row r="137" spans="4:6" s="47" customFormat="1" x14ac:dyDescent="0.2">
      <c r="D137" s="156"/>
      <c r="E137" s="46"/>
      <c r="F137" s="46"/>
    </row>
    <row r="138" spans="4:6" s="47" customFormat="1" x14ac:dyDescent="0.2">
      <c r="D138" s="156"/>
      <c r="E138" s="46"/>
      <c r="F138" s="46"/>
    </row>
    <row r="139" spans="4:6" s="47" customFormat="1" x14ac:dyDescent="0.2">
      <c r="D139" s="156"/>
      <c r="E139" s="46"/>
      <c r="F139" s="46"/>
    </row>
    <row r="140" spans="4:6" s="47" customFormat="1" x14ac:dyDescent="0.2">
      <c r="D140" s="156"/>
      <c r="E140" s="46"/>
      <c r="F140" s="46"/>
    </row>
    <row r="141" spans="4:6" s="47" customFormat="1" x14ac:dyDescent="0.2">
      <c r="D141" s="156"/>
      <c r="E141" s="46"/>
      <c r="F141" s="46"/>
    </row>
    <row r="142" spans="4:6" s="47" customFormat="1" x14ac:dyDescent="0.2">
      <c r="D142" s="156"/>
      <c r="E142" s="46"/>
      <c r="F142" s="46"/>
    </row>
    <row r="143" spans="4:6" s="47" customFormat="1" x14ac:dyDescent="0.2">
      <c r="D143" s="156"/>
      <c r="E143" s="46"/>
      <c r="F143" s="46"/>
    </row>
    <row r="144" spans="4:6" s="47" customFormat="1" x14ac:dyDescent="0.2">
      <c r="D144" s="156"/>
      <c r="E144" s="46"/>
      <c r="F144" s="46"/>
    </row>
    <row r="145" spans="4:6" s="47" customFormat="1" x14ac:dyDescent="0.2">
      <c r="D145" s="156"/>
      <c r="E145" s="46"/>
      <c r="F145" s="46"/>
    </row>
    <row r="146" spans="4:6" s="47" customFormat="1" x14ac:dyDescent="0.2">
      <c r="D146" s="156"/>
      <c r="E146" s="46"/>
      <c r="F146" s="46"/>
    </row>
    <row r="147" spans="4:6" s="47" customFormat="1" x14ac:dyDescent="0.2">
      <c r="D147" s="156"/>
      <c r="E147" s="46"/>
      <c r="F147" s="46"/>
    </row>
    <row r="148" spans="4:6" s="47" customFormat="1" x14ac:dyDescent="0.2">
      <c r="D148" s="156"/>
      <c r="E148" s="46"/>
      <c r="F148" s="46"/>
    </row>
    <row r="149" spans="4:6" s="47" customFormat="1" x14ac:dyDescent="0.2">
      <c r="D149" s="156"/>
      <c r="E149" s="46"/>
      <c r="F149" s="46"/>
    </row>
    <row r="150" spans="4:6" s="47" customFormat="1" x14ac:dyDescent="0.2">
      <c r="D150" s="156"/>
      <c r="E150" s="46"/>
      <c r="F150" s="46"/>
    </row>
    <row r="151" spans="4:6" s="47" customFormat="1" x14ac:dyDescent="0.2">
      <c r="D151" s="156"/>
      <c r="E151" s="46"/>
      <c r="F151" s="46"/>
    </row>
    <row r="152" spans="4:6" s="47" customFormat="1" x14ac:dyDescent="0.2">
      <c r="D152" s="156"/>
      <c r="E152" s="46"/>
      <c r="F152" s="46"/>
    </row>
    <row r="153" spans="4:6" s="47" customFormat="1" x14ac:dyDescent="0.2">
      <c r="D153" s="156"/>
      <c r="E153" s="46"/>
      <c r="F153" s="46"/>
    </row>
    <row r="154" spans="4:6" s="47" customFormat="1" x14ac:dyDescent="0.2">
      <c r="D154" s="156"/>
      <c r="E154" s="46"/>
      <c r="F154" s="46"/>
    </row>
    <row r="155" spans="4:6" s="47" customFormat="1" x14ac:dyDescent="0.2">
      <c r="D155" s="156"/>
      <c r="E155" s="46"/>
      <c r="F155" s="46"/>
    </row>
    <row r="156" spans="4:6" s="47" customFormat="1" x14ac:dyDescent="0.2">
      <c r="D156" s="156"/>
      <c r="E156" s="46"/>
      <c r="F156" s="46"/>
    </row>
    <row r="157" spans="4:6" s="47" customFormat="1" x14ac:dyDescent="0.2">
      <c r="D157" s="156"/>
      <c r="E157" s="46"/>
      <c r="F157" s="46"/>
    </row>
    <row r="158" spans="4:6" s="47" customFormat="1" x14ac:dyDescent="0.2">
      <c r="D158" s="156"/>
      <c r="E158" s="46"/>
      <c r="F158" s="46"/>
    </row>
    <row r="159" spans="4:6" s="47" customFormat="1" x14ac:dyDescent="0.2">
      <c r="D159" s="156"/>
      <c r="E159" s="46"/>
      <c r="F159" s="46"/>
    </row>
    <row r="160" spans="4:6" s="47" customFormat="1" x14ac:dyDescent="0.2">
      <c r="D160" s="156"/>
      <c r="E160" s="46"/>
      <c r="F160" s="46"/>
    </row>
    <row r="161" spans="4:6" s="47" customFormat="1" x14ac:dyDescent="0.2">
      <c r="D161" s="156"/>
      <c r="E161" s="46"/>
      <c r="F161" s="46"/>
    </row>
    <row r="162" spans="4:6" s="47" customFormat="1" x14ac:dyDescent="0.2">
      <c r="D162" s="156"/>
      <c r="E162" s="46"/>
      <c r="F162" s="46"/>
    </row>
    <row r="163" spans="4:6" s="47" customFormat="1" x14ac:dyDescent="0.2">
      <c r="D163" s="156"/>
      <c r="E163" s="46"/>
      <c r="F163" s="46"/>
    </row>
    <row r="164" spans="4:6" s="47" customFormat="1" x14ac:dyDescent="0.2">
      <c r="D164" s="156"/>
      <c r="E164" s="46"/>
      <c r="F164" s="46"/>
    </row>
    <row r="165" spans="4:6" s="47" customFormat="1" x14ac:dyDescent="0.2">
      <c r="D165" s="156"/>
      <c r="E165" s="46"/>
      <c r="F165" s="46"/>
    </row>
    <row r="166" spans="4:6" s="47" customFormat="1" x14ac:dyDescent="0.2">
      <c r="D166" s="156"/>
      <c r="E166" s="46"/>
      <c r="F166" s="46"/>
    </row>
    <row r="167" spans="4:6" s="47" customFormat="1" x14ac:dyDescent="0.2">
      <c r="D167" s="156"/>
      <c r="E167" s="46"/>
      <c r="F167" s="46"/>
    </row>
    <row r="168" spans="4:6" s="47" customFormat="1" x14ac:dyDescent="0.2">
      <c r="D168" s="156"/>
      <c r="E168" s="46"/>
      <c r="F168" s="46"/>
    </row>
    <row r="169" spans="4:6" s="47" customFormat="1" x14ac:dyDescent="0.2">
      <c r="D169" s="156"/>
      <c r="E169" s="46"/>
      <c r="F169" s="46"/>
    </row>
    <row r="170" spans="4:6" s="47" customFormat="1" x14ac:dyDescent="0.2">
      <c r="D170" s="156"/>
      <c r="E170" s="46"/>
      <c r="F170" s="46"/>
    </row>
    <row r="171" spans="4:6" s="47" customFormat="1" x14ac:dyDescent="0.2">
      <c r="D171" s="156"/>
      <c r="E171" s="46"/>
      <c r="F171" s="46"/>
    </row>
    <row r="172" spans="4:6" s="47" customFormat="1" x14ac:dyDescent="0.2">
      <c r="D172" s="156"/>
      <c r="E172" s="46"/>
      <c r="F172" s="46"/>
    </row>
    <row r="173" spans="4:6" s="47" customFormat="1" x14ac:dyDescent="0.2">
      <c r="D173" s="156"/>
      <c r="E173" s="46"/>
      <c r="F173" s="46"/>
    </row>
    <row r="174" spans="4:6" s="47" customFormat="1" x14ac:dyDescent="0.2">
      <c r="D174" s="156"/>
      <c r="E174" s="46"/>
      <c r="F174" s="46"/>
    </row>
    <row r="175" spans="4:6" s="47" customFormat="1" x14ac:dyDescent="0.2">
      <c r="D175" s="156"/>
      <c r="E175" s="46"/>
      <c r="F175" s="46"/>
    </row>
    <row r="176" spans="4:6" s="47" customFormat="1" x14ac:dyDescent="0.2">
      <c r="D176" s="156"/>
      <c r="E176" s="46"/>
      <c r="F176" s="46"/>
    </row>
    <row r="177" spans="4:6" s="47" customFormat="1" x14ac:dyDescent="0.2">
      <c r="D177" s="156"/>
      <c r="E177" s="46"/>
      <c r="F177" s="46"/>
    </row>
    <row r="178" spans="4:6" s="47" customFormat="1" x14ac:dyDescent="0.2">
      <c r="D178" s="156"/>
      <c r="E178" s="46"/>
      <c r="F178" s="46"/>
    </row>
    <row r="179" spans="4:6" s="47" customFormat="1" x14ac:dyDescent="0.2">
      <c r="D179" s="156"/>
      <c r="E179" s="46"/>
      <c r="F179" s="46"/>
    </row>
    <row r="180" spans="4:6" s="47" customFormat="1" x14ac:dyDescent="0.2">
      <c r="D180" s="156"/>
      <c r="E180" s="46"/>
      <c r="F180" s="46"/>
    </row>
    <row r="181" spans="4:6" s="47" customFormat="1" x14ac:dyDescent="0.2">
      <c r="D181" s="156"/>
      <c r="E181" s="46"/>
      <c r="F181" s="46"/>
    </row>
    <row r="182" spans="4:6" s="47" customFormat="1" x14ac:dyDescent="0.2">
      <c r="D182" s="156"/>
      <c r="E182" s="46"/>
      <c r="F182" s="46"/>
    </row>
    <row r="183" spans="4:6" s="47" customFormat="1" x14ac:dyDescent="0.2">
      <c r="D183" s="156"/>
      <c r="E183" s="46"/>
      <c r="F183" s="46"/>
    </row>
    <row r="184" spans="4:6" s="47" customFormat="1" x14ac:dyDescent="0.2">
      <c r="D184" s="156"/>
      <c r="E184" s="46"/>
      <c r="F184" s="46"/>
    </row>
    <row r="185" spans="4:6" s="47" customFormat="1" x14ac:dyDescent="0.2">
      <c r="D185" s="156"/>
      <c r="E185" s="46"/>
      <c r="F185" s="46"/>
    </row>
    <row r="186" spans="4:6" s="47" customFormat="1" x14ac:dyDescent="0.2">
      <c r="D186" s="156"/>
      <c r="E186" s="46"/>
      <c r="F186" s="46"/>
    </row>
    <row r="187" spans="4:6" s="47" customFormat="1" x14ac:dyDescent="0.2">
      <c r="D187" s="156"/>
      <c r="E187" s="46"/>
      <c r="F187" s="46"/>
    </row>
    <row r="188" spans="4:6" s="47" customFormat="1" x14ac:dyDescent="0.2">
      <c r="D188" s="156"/>
      <c r="E188" s="46"/>
      <c r="F188" s="46"/>
    </row>
    <row r="189" spans="4:6" s="47" customFormat="1" x14ac:dyDescent="0.2">
      <c r="D189" s="156"/>
      <c r="E189" s="46"/>
      <c r="F189" s="46"/>
    </row>
    <row r="190" spans="4:6" s="47" customFormat="1" x14ac:dyDescent="0.2">
      <c r="D190" s="156"/>
      <c r="E190" s="46"/>
      <c r="F190" s="46"/>
    </row>
    <row r="191" spans="4:6" s="47" customFormat="1" x14ac:dyDescent="0.2">
      <c r="D191" s="156"/>
      <c r="E191" s="46"/>
      <c r="F191" s="46"/>
    </row>
    <row r="192" spans="4:6" s="47" customFormat="1" x14ac:dyDescent="0.2">
      <c r="D192" s="156"/>
      <c r="E192" s="46"/>
      <c r="F192" s="46"/>
    </row>
    <row r="193" spans="1:6" s="47" customFormat="1" x14ac:dyDescent="0.2">
      <c r="D193" s="156"/>
      <c r="E193" s="46"/>
      <c r="F193" s="46"/>
    </row>
    <row r="194" spans="1:6" s="47" customFormat="1" x14ac:dyDescent="0.2">
      <c r="D194" s="156"/>
      <c r="E194" s="46"/>
      <c r="F194" s="46"/>
    </row>
    <row r="195" spans="1:6" s="47" customFormat="1" x14ac:dyDescent="0.2">
      <c r="D195" s="156"/>
      <c r="E195" s="46"/>
      <c r="F195" s="46"/>
    </row>
    <row r="196" spans="1:6" s="47" customFormat="1" x14ac:dyDescent="0.2">
      <c r="D196" s="156"/>
      <c r="E196" s="46"/>
      <c r="F196" s="46"/>
    </row>
    <row r="197" spans="1:6" s="47" customFormat="1" x14ac:dyDescent="0.2">
      <c r="D197" s="156"/>
      <c r="E197" s="46"/>
      <c r="F197" s="46"/>
    </row>
    <row r="198" spans="1:6" s="47" customFormat="1" x14ac:dyDescent="0.2">
      <c r="D198" s="156"/>
      <c r="E198" s="46"/>
      <c r="F198" s="46"/>
    </row>
    <row r="199" spans="1:6" s="47" customFormat="1" x14ac:dyDescent="0.2">
      <c r="D199" s="156"/>
      <c r="E199" s="46"/>
      <c r="F199" s="46"/>
    </row>
    <row r="200" spans="1:6" x14ac:dyDescent="0.2">
      <c r="B200" s="83"/>
    </row>
    <row r="201" spans="1:6" x14ac:dyDescent="0.2">
      <c r="B201" s="83"/>
    </row>
    <row r="202" spans="1:6" x14ac:dyDescent="0.2">
      <c r="A202" s="47"/>
      <c r="B202" s="47"/>
      <c r="C202" s="47"/>
      <c r="D202" s="156"/>
      <c r="E202" s="46"/>
      <c r="F202" s="46"/>
    </row>
    <row r="203" spans="1:6" x14ac:dyDescent="0.2">
      <c r="A203" s="47"/>
      <c r="B203" s="47"/>
      <c r="C203" s="47"/>
      <c r="D203" s="156"/>
      <c r="E203" s="46"/>
      <c r="F203" s="46"/>
    </row>
    <row r="204" spans="1:6" x14ac:dyDescent="0.2">
      <c r="A204" s="47"/>
      <c r="B204" s="47"/>
      <c r="C204" s="47"/>
      <c r="D204" s="156"/>
      <c r="E204" s="46"/>
      <c r="F204" s="46"/>
    </row>
    <row r="205" spans="1:6" x14ac:dyDescent="0.2">
      <c r="A205" s="47"/>
      <c r="B205" s="47"/>
      <c r="C205" s="47"/>
      <c r="D205" s="156"/>
      <c r="E205" s="46"/>
      <c r="F205" s="46"/>
    </row>
    <row r="206" spans="1:6" x14ac:dyDescent="0.2">
      <c r="A206" s="47"/>
      <c r="B206" s="47"/>
      <c r="C206" s="47"/>
      <c r="D206" s="156"/>
      <c r="E206" s="46"/>
      <c r="F206" s="46"/>
    </row>
    <row r="207" spans="1:6" x14ac:dyDescent="0.2">
      <c r="A207" s="47"/>
      <c r="B207" s="47"/>
      <c r="C207" s="47"/>
      <c r="D207" s="156"/>
      <c r="E207" s="46"/>
      <c r="F207" s="46"/>
    </row>
    <row r="208" spans="1:6" x14ac:dyDescent="0.2">
      <c r="B208" s="83"/>
    </row>
    <row r="209" spans="1:8" x14ac:dyDescent="0.2">
      <c r="B209" s="83"/>
    </row>
    <row r="210" spans="1:8" x14ac:dyDescent="0.2">
      <c r="B210" s="83"/>
    </row>
    <row r="211" spans="1:8" x14ac:dyDescent="0.2">
      <c r="B211" s="83"/>
    </row>
    <row r="212" spans="1:8" x14ac:dyDescent="0.2">
      <c r="B212" s="83"/>
    </row>
    <row r="213" spans="1:8" x14ac:dyDescent="0.2">
      <c r="B213" s="83"/>
    </row>
    <row r="214" spans="1:8" x14ac:dyDescent="0.2">
      <c r="B214" s="83"/>
    </row>
    <row r="215" spans="1:8" x14ac:dyDescent="0.2">
      <c r="B215" s="83"/>
    </row>
    <row r="216" spans="1:8" x14ac:dyDescent="0.2">
      <c r="B216" s="83"/>
    </row>
    <row r="217" spans="1:8" s="84" customFormat="1" x14ac:dyDescent="0.2">
      <c r="A217" s="82"/>
      <c r="B217" s="83"/>
      <c r="D217" s="157"/>
      <c r="E217" s="77"/>
      <c r="F217" s="77"/>
      <c r="G217" s="57"/>
      <c r="H217" s="57"/>
    </row>
    <row r="218" spans="1:8" s="84" customFormat="1" x14ac:dyDescent="0.2">
      <c r="A218" s="82"/>
      <c r="B218" s="83"/>
      <c r="D218" s="157"/>
      <c r="E218" s="77"/>
      <c r="F218" s="77"/>
      <c r="G218" s="57"/>
      <c r="H218" s="57"/>
    </row>
    <row r="219" spans="1:8" s="84" customFormat="1" x14ac:dyDescent="0.2">
      <c r="A219" s="82"/>
      <c r="B219" s="83"/>
      <c r="D219" s="157"/>
      <c r="E219" s="77"/>
      <c r="F219" s="77"/>
      <c r="G219" s="57"/>
      <c r="H219" s="57"/>
    </row>
    <row r="220" spans="1:8" s="84" customFormat="1" x14ac:dyDescent="0.2">
      <c r="A220" s="82"/>
      <c r="B220" s="83"/>
      <c r="D220" s="157"/>
      <c r="E220" s="77"/>
      <c r="F220" s="77"/>
      <c r="G220" s="57"/>
      <c r="H220" s="57"/>
    </row>
    <row r="221" spans="1:8" s="84" customFormat="1" x14ac:dyDescent="0.2">
      <c r="A221" s="82"/>
      <c r="B221" s="83"/>
      <c r="D221" s="157"/>
      <c r="E221" s="77"/>
      <c r="F221" s="77"/>
      <c r="G221" s="57"/>
      <c r="H221" s="57"/>
    </row>
    <row r="222" spans="1:8" s="84" customFormat="1" x14ac:dyDescent="0.2">
      <c r="A222" s="82"/>
      <c r="B222" s="83"/>
      <c r="D222" s="157"/>
      <c r="E222" s="77"/>
      <c r="F222" s="77"/>
      <c r="G222" s="57"/>
      <c r="H222" s="57"/>
    </row>
    <row r="223" spans="1:8" s="84" customFormat="1" x14ac:dyDescent="0.2">
      <c r="A223" s="82"/>
      <c r="B223" s="83"/>
      <c r="D223" s="157"/>
      <c r="E223" s="77"/>
      <c r="F223" s="77"/>
      <c r="G223" s="57"/>
      <c r="H223" s="57"/>
    </row>
    <row r="224" spans="1:8" s="84" customFormat="1" x14ac:dyDescent="0.2">
      <c r="A224" s="82"/>
      <c r="B224" s="83"/>
      <c r="D224" s="157"/>
      <c r="E224" s="77"/>
      <c r="F224" s="77"/>
      <c r="G224" s="57"/>
      <c r="H224" s="57"/>
    </row>
    <row r="225" spans="1:8" s="84" customFormat="1" x14ac:dyDescent="0.2">
      <c r="A225" s="82"/>
      <c r="B225" s="83"/>
      <c r="D225" s="157"/>
      <c r="E225" s="77"/>
      <c r="F225" s="77"/>
      <c r="G225" s="57"/>
      <c r="H225" s="57"/>
    </row>
    <row r="226" spans="1:8" s="84" customFormat="1" x14ac:dyDescent="0.2">
      <c r="A226" s="82"/>
      <c r="B226" s="83"/>
      <c r="D226" s="157"/>
      <c r="E226" s="77"/>
      <c r="F226" s="77"/>
      <c r="G226" s="57"/>
      <c r="H226" s="57"/>
    </row>
    <row r="227" spans="1:8" s="84" customFormat="1" x14ac:dyDescent="0.2">
      <c r="A227" s="82"/>
      <c r="B227" s="83"/>
      <c r="D227" s="157"/>
      <c r="E227" s="77"/>
      <c r="F227" s="77"/>
      <c r="G227" s="57"/>
      <c r="H227" s="57"/>
    </row>
    <row r="228" spans="1:8" s="84" customFormat="1" x14ac:dyDescent="0.2">
      <c r="A228" s="82"/>
      <c r="B228" s="83"/>
      <c r="D228" s="157"/>
      <c r="E228" s="77"/>
      <c r="F228" s="77"/>
      <c r="G228" s="57"/>
      <c r="H228" s="57"/>
    </row>
    <row r="229" spans="1:8" s="84" customFormat="1" x14ac:dyDescent="0.2">
      <c r="A229" s="82"/>
      <c r="B229" s="83"/>
      <c r="D229" s="157"/>
      <c r="E229" s="77"/>
      <c r="F229" s="77"/>
      <c r="G229" s="57"/>
      <c r="H229" s="57"/>
    </row>
    <row r="230" spans="1:8" s="84" customFormat="1" x14ac:dyDescent="0.2">
      <c r="A230" s="82"/>
      <c r="B230" s="83"/>
      <c r="D230" s="157"/>
      <c r="E230" s="77"/>
      <c r="F230" s="77"/>
      <c r="G230" s="57"/>
      <c r="H230" s="57"/>
    </row>
    <row r="231" spans="1:8" s="84" customFormat="1" x14ac:dyDescent="0.2">
      <c r="A231" s="82"/>
      <c r="B231" s="83"/>
      <c r="D231" s="157"/>
      <c r="E231" s="77"/>
      <c r="F231" s="77"/>
      <c r="G231" s="57"/>
      <c r="H231" s="57"/>
    </row>
    <row r="232" spans="1:8" s="84" customFormat="1" x14ac:dyDescent="0.2">
      <c r="A232" s="82"/>
      <c r="B232" s="83"/>
      <c r="D232" s="157"/>
      <c r="E232" s="77"/>
      <c r="F232" s="77"/>
      <c r="G232" s="57"/>
      <c r="H232" s="57"/>
    </row>
    <row r="233" spans="1:8" s="84" customFormat="1" x14ac:dyDescent="0.2">
      <c r="A233" s="82"/>
      <c r="B233" s="83"/>
      <c r="D233" s="157"/>
      <c r="E233" s="77"/>
      <c r="F233" s="77"/>
      <c r="G233" s="57"/>
      <c r="H233" s="57"/>
    </row>
    <row r="234" spans="1:8" s="84" customFormat="1" x14ac:dyDescent="0.2">
      <c r="A234" s="82"/>
      <c r="B234" s="83"/>
      <c r="D234" s="157"/>
      <c r="E234" s="77"/>
      <c r="F234" s="77"/>
      <c r="G234" s="57"/>
      <c r="H234" s="57"/>
    </row>
    <row r="235" spans="1:8" s="84" customFormat="1" x14ac:dyDescent="0.2">
      <c r="A235" s="82"/>
      <c r="B235" s="83"/>
      <c r="D235" s="157"/>
      <c r="E235" s="77"/>
      <c r="F235" s="77"/>
      <c r="G235" s="57"/>
      <c r="H235" s="57"/>
    </row>
    <row r="236" spans="1:8" s="84" customFormat="1" x14ac:dyDescent="0.2">
      <c r="A236" s="82"/>
      <c r="B236" s="83"/>
      <c r="D236" s="157"/>
      <c r="E236" s="77"/>
      <c r="F236" s="77"/>
      <c r="G236" s="57"/>
      <c r="H236" s="57"/>
    </row>
    <row r="237" spans="1:8" s="84" customFormat="1" x14ac:dyDescent="0.2">
      <c r="A237" s="82"/>
      <c r="B237" s="83"/>
      <c r="D237" s="157"/>
      <c r="E237" s="77"/>
      <c r="F237" s="77"/>
      <c r="G237" s="57"/>
      <c r="H237" s="57"/>
    </row>
    <row r="238" spans="1:8" s="84" customFormat="1" x14ac:dyDescent="0.2">
      <c r="A238" s="82"/>
      <c r="B238" s="83"/>
      <c r="D238" s="157"/>
      <c r="E238" s="77"/>
      <c r="F238" s="77"/>
      <c r="G238" s="57"/>
      <c r="H238" s="57"/>
    </row>
    <row r="239" spans="1:8" s="84" customFormat="1" x14ac:dyDescent="0.2">
      <c r="A239" s="82"/>
      <c r="B239" s="83"/>
      <c r="D239" s="157"/>
      <c r="E239" s="77"/>
      <c r="F239" s="77"/>
      <c r="G239" s="57"/>
      <c r="H239" s="57"/>
    </row>
    <row r="240" spans="1:8" s="84" customFormat="1" x14ac:dyDescent="0.2">
      <c r="A240" s="82"/>
      <c r="B240" s="83"/>
      <c r="D240" s="157"/>
      <c r="E240" s="77"/>
      <c r="F240" s="77"/>
      <c r="G240" s="57"/>
      <c r="H240" s="57"/>
    </row>
    <row r="241" spans="1:8" s="84" customFormat="1" x14ac:dyDescent="0.2">
      <c r="A241" s="82"/>
      <c r="B241" s="83"/>
      <c r="D241" s="157"/>
      <c r="E241" s="77"/>
      <c r="F241" s="77"/>
      <c r="G241" s="57"/>
      <c r="H241" s="57"/>
    </row>
    <row r="242" spans="1:8" s="84" customFormat="1" x14ac:dyDescent="0.2">
      <c r="A242" s="82"/>
      <c r="B242" s="83"/>
      <c r="D242" s="157"/>
      <c r="E242" s="77"/>
      <c r="F242" s="77"/>
      <c r="G242" s="57"/>
      <c r="H242" s="57"/>
    </row>
    <row r="243" spans="1:8" s="84" customFormat="1" x14ac:dyDescent="0.2">
      <c r="A243" s="82"/>
      <c r="B243" s="83"/>
      <c r="D243" s="157"/>
      <c r="E243" s="77"/>
      <c r="F243" s="77"/>
      <c r="G243" s="57"/>
      <c r="H243" s="57"/>
    </row>
    <row r="244" spans="1:8" s="84" customFormat="1" x14ac:dyDescent="0.2">
      <c r="A244" s="82"/>
      <c r="B244" s="83"/>
      <c r="D244" s="157"/>
      <c r="E244" s="77"/>
      <c r="F244" s="77"/>
      <c r="G244" s="57"/>
      <c r="H244" s="57"/>
    </row>
    <row r="245" spans="1:8" s="84" customFormat="1" x14ac:dyDescent="0.2">
      <c r="A245" s="82"/>
      <c r="B245" s="83"/>
      <c r="D245" s="157"/>
      <c r="E245" s="77"/>
      <c r="F245" s="77"/>
      <c r="G245" s="57"/>
      <c r="H245" s="57"/>
    </row>
    <row r="246" spans="1:8" s="84" customFormat="1" x14ac:dyDescent="0.2">
      <c r="A246" s="82"/>
      <c r="B246" s="83"/>
      <c r="D246" s="157"/>
      <c r="E246" s="77"/>
      <c r="F246" s="77"/>
      <c r="G246" s="57"/>
      <c r="H246" s="57"/>
    </row>
    <row r="247" spans="1:8" s="84" customFormat="1" x14ac:dyDescent="0.2">
      <c r="A247" s="82"/>
      <c r="B247" s="83"/>
      <c r="D247" s="157"/>
      <c r="E247" s="77"/>
      <c r="F247" s="77"/>
      <c r="G247" s="57"/>
      <c r="H247" s="57"/>
    </row>
    <row r="248" spans="1:8" s="84" customFormat="1" x14ac:dyDescent="0.2">
      <c r="A248" s="82"/>
      <c r="B248" s="83"/>
      <c r="D248" s="157"/>
      <c r="E248" s="77"/>
      <c r="F248" s="77"/>
      <c r="G248" s="57"/>
      <c r="H248" s="57"/>
    </row>
    <row r="249" spans="1:8" s="84" customFormat="1" x14ac:dyDescent="0.2">
      <c r="A249" s="82"/>
      <c r="B249" s="83"/>
      <c r="D249" s="157"/>
      <c r="E249" s="77"/>
      <c r="F249" s="77"/>
      <c r="G249" s="57"/>
      <c r="H249" s="57"/>
    </row>
    <row r="250" spans="1:8" s="84" customFormat="1" x14ac:dyDescent="0.2">
      <c r="A250" s="82"/>
      <c r="B250" s="83"/>
      <c r="D250" s="157"/>
      <c r="E250" s="77"/>
      <c r="F250" s="77"/>
      <c r="G250" s="57"/>
      <c r="H250" s="57"/>
    </row>
    <row r="251" spans="1:8" s="84" customFormat="1" x14ac:dyDescent="0.2">
      <c r="A251" s="82"/>
      <c r="B251" s="83"/>
      <c r="D251" s="157"/>
      <c r="E251" s="77"/>
      <c r="F251" s="77"/>
      <c r="G251" s="57"/>
      <c r="H251" s="57"/>
    </row>
    <row r="252" spans="1:8" s="84" customFormat="1" x14ac:dyDescent="0.2">
      <c r="A252" s="82"/>
      <c r="B252" s="83"/>
      <c r="D252" s="157"/>
      <c r="E252" s="77"/>
      <c r="F252" s="77"/>
      <c r="G252" s="57"/>
      <c r="H252" s="57"/>
    </row>
    <row r="253" spans="1:8" s="84" customFormat="1" x14ac:dyDescent="0.2">
      <c r="A253" s="82"/>
      <c r="B253" s="83"/>
      <c r="D253" s="157"/>
      <c r="E253" s="77"/>
      <c r="F253" s="77"/>
      <c r="G253" s="57"/>
      <c r="H253" s="57"/>
    </row>
    <row r="254" spans="1:8" s="84" customFormat="1" x14ac:dyDescent="0.2">
      <c r="A254" s="82"/>
      <c r="B254" s="83"/>
      <c r="D254" s="157"/>
      <c r="E254" s="77"/>
      <c r="F254" s="77"/>
      <c r="G254" s="57"/>
      <c r="H254" s="57"/>
    </row>
    <row r="255" spans="1:8" s="84" customFormat="1" x14ac:dyDescent="0.2">
      <c r="A255" s="82"/>
      <c r="B255" s="83"/>
      <c r="D255" s="157"/>
      <c r="E255" s="77"/>
      <c r="F255" s="77"/>
      <c r="G255" s="57"/>
      <c r="H255" s="57"/>
    </row>
    <row r="256" spans="1:8" s="84" customFormat="1" x14ac:dyDescent="0.2">
      <c r="A256" s="82"/>
      <c r="B256" s="83"/>
      <c r="D256" s="157"/>
      <c r="E256" s="77"/>
      <c r="F256" s="77"/>
      <c r="G256" s="57"/>
      <c r="H256" s="57"/>
    </row>
    <row r="257" spans="1:8" s="84" customFormat="1" x14ac:dyDescent="0.2">
      <c r="A257" s="82"/>
      <c r="B257" s="83"/>
      <c r="D257" s="157"/>
      <c r="E257" s="77"/>
      <c r="F257" s="77"/>
      <c r="G257" s="57"/>
      <c r="H257" s="57"/>
    </row>
    <row r="258" spans="1:8" s="84" customFormat="1" x14ac:dyDescent="0.2">
      <c r="A258" s="82"/>
      <c r="B258" s="83"/>
      <c r="D258" s="157"/>
      <c r="E258" s="77"/>
      <c r="F258" s="77"/>
      <c r="G258" s="57"/>
      <c r="H258" s="57"/>
    </row>
    <row r="259" spans="1:8" s="84" customFormat="1" x14ac:dyDescent="0.2">
      <c r="A259" s="82"/>
      <c r="B259" s="83"/>
      <c r="D259" s="157"/>
      <c r="E259" s="77"/>
      <c r="F259" s="77"/>
      <c r="G259" s="57"/>
      <c r="H259" s="57"/>
    </row>
    <row r="260" spans="1:8" s="84" customFormat="1" x14ac:dyDescent="0.2">
      <c r="A260" s="82"/>
      <c r="B260" s="83"/>
      <c r="D260" s="157"/>
      <c r="E260" s="77"/>
      <c r="F260" s="77"/>
      <c r="G260" s="57"/>
      <c r="H260" s="57"/>
    </row>
    <row r="261" spans="1:8" s="84" customFormat="1" x14ac:dyDescent="0.2">
      <c r="A261" s="82"/>
      <c r="B261" s="83"/>
      <c r="D261" s="157"/>
      <c r="E261" s="77"/>
      <c r="F261" s="77"/>
      <c r="G261" s="57"/>
      <c r="H261" s="57"/>
    </row>
    <row r="262" spans="1:8" s="84" customFormat="1" x14ac:dyDescent="0.2">
      <c r="A262" s="82"/>
      <c r="B262" s="83"/>
      <c r="D262" s="157"/>
      <c r="E262" s="77"/>
      <c r="F262" s="77"/>
      <c r="G262" s="57"/>
      <c r="H262" s="57"/>
    </row>
    <row r="263" spans="1:8" s="84" customFormat="1" x14ac:dyDescent="0.2">
      <c r="A263" s="82"/>
      <c r="B263" s="83"/>
      <c r="D263" s="157"/>
      <c r="E263" s="77"/>
      <c r="F263" s="77"/>
      <c r="G263" s="57"/>
      <c r="H263" s="57"/>
    </row>
    <row r="264" spans="1:8" s="84" customFormat="1" x14ac:dyDescent="0.2">
      <c r="A264" s="82"/>
      <c r="B264" s="83"/>
      <c r="D264" s="157"/>
      <c r="E264" s="77"/>
      <c r="F264" s="77"/>
      <c r="G264" s="57"/>
      <c r="H264" s="57"/>
    </row>
    <row r="265" spans="1:8" s="84" customFormat="1" x14ac:dyDescent="0.2">
      <c r="A265" s="82"/>
      <c r="B265" s="83"/>
      <c r="D265" s="157"/>
      <c r="E265" s="77"/>
      <c r="F265" s="77"/>
      <c r="G265" s="57"/>
      <c r="H265" s="57"/>
    </row>
    <row r="266" spans="1:8" s="84" customFormat="1" x14ac:dyDescent="0.2">
      <c r="A266" s="82"/>
      <c r="B266" s="83"/>
      <c r="D266" s="157"/>
      <c r="E266" s="77"/>
      <c r="F266" s="77"/>
      <c r="G266" s="57"/>
      <c r="H266" s="57"/>
    </row>
    <row r="267" spans="1:8" s="84" customFormat="1" x14ac:dyDescent="0.2">
      <c r="A267" s="82"/>
      <c r="B267" s="83"/>
      <c r="D267" s="157"/>
      <c r="E267" s="77"/>
      <c r="F267" s="77"/>
      <c r="G267" s="57"/>
      <c r="H267" s="57"/>
    </row>
    <row r="268" spans="1:8" s="84" customFormat="1" x14ac:dyDescent="0.2">
      <c r="A268" s="82"/>
      <c r="B268" s="83"/>
      <c r="D268" s="157"/>
      <c r="E268" s="77"/>
      <c r="F268" s="77"/>
      <c r="G268" s="57"/>
      <c r="H268" s="57"/>
    </row>
    <row r="269" spans="1:8" s="84" customFormat="1" x14ac:dyDescent="0.2">
      <c r="A269" s="82"/>
      <c r="B269" s="83"/>
      <c r="D269" s="157"/>
      <c r="E269" s="77"/>
      <c r="F269" s="77"/>
      <c r="G269" s="57"/>
      <c r="H269" s="57"/>
    </row>
    <row r="270" spans="1:8" s="84" customFormat="1" x14ac:dyDescent="0.2">
      <c r="A270" s="82"/>
      <c r="B270" s="83"/>
      <c r="D270" s="157"/>
      <c r="E270" s="77"/>
      <c r="F270" s="77"/>
      <c r="G270" s="57"/>
      <c r="H270" s="57"/>
    </row>
    <row r="271" spans="1:8" s="84" customFormat="1" x14ac:dyDescent="0.2">
      <c r="A271" s="82"/>
      <c r="B271" s="83"/>
      <c r="D271" s="157"/>
      <c r="E271" s="77"/>
      <c r="F271" s="77"/>
      <c r="G271" s="57"/>
      <c r="H271" s="57"/>
    </row>
    <row r="272" spans="1:8" s="84" customFormat="1" x14ac:dyDescent="0.2">
      <c r="A272" s="82"/>
      <c r="B272" s="83"/>
      <c r="D272" s="157"/>
      <c r="E272" s="77"/>
      <c r="F272" s="77"/>
      <c r="G272" s="57"/>
      <c r="H272" s="57"/>
    </row>
    <row r="273" spans="1:8" s="84" customFormat="1" x14ac:dyDescent="0.2">
      <c r="A273" s="82"/>
      <c r="B273" s="83"/>
      <c r="D273" s="157"/>
      <c r="E273" s="77"/>
      <c r="F273" s="77"/>
      <c r="G273" s="57"/>
      <c r="H273" s="57"/>
    </row>
    <row r="274" spans="1:8" s="84" customFormat="1" x14ac:dyDescent="0.2">
      <c r="A274" s="82"/>
      <c r="B274" s="83"/>
      <c r="D274" s="157"/>
      <c r="E274" s="77"/>
      <c r="F274" s="77"/>
      <c r="G274" s="57"/>
      <c r="H274" s="57"/>
    </row>
    <row r="275" spans="1:8" s="84" customFormat="1" x14ac:dyDescent="0.2">
      <c r="A275" s="82"/>
      <c r="B275" s="83"/>
      <c r="D275" s="157"/>
      <c r="E275" s="77"/>
      <c r="F275" s="77"/>
      <c r="G275" s="57"/>
      <c r="H275" s="57"/>
    </row>
    <row r="276" spans="1:8" s="84" customFormat="1" x14ac:dyDescent="0.2">
      <c r="A276" s="82"/>
      <c r="B276" s="83"/>
      <c r="D276" s="157"/>
      <c r="E276" s="77"/>
      <c r="F276" s="77"/>
      <c r="G276" s="57"/>
      <c r="H276" s="57"/>
    </row>
    <row r="277" spans="1:8" s="84" customFormat="1" x14ac:dyDescent="0.2">
      <c r="A277" s="82"/>
      <c r="B277" s="83"/>
      <c r="D277" s="157"/>
      <c r="E277" s="77"/>
      <c r="F277" s="77"/>
      <c r="G277" s="57"/>
      <c r="H277" s="57"/>
    </row>
    <row r="278" spans="1:8" s="84" customFormat="1" x14ac:dyDescent="0.2">
      <c r="A278" s="82"/>
      <c r="B278" s="83"/>
      <c r="D278" s="157"/>
      <c r="E278" s="77"/>
      <c r="F278" s="77"/>
      <c r="G278" s="57"/>
      <c r="H278" s="57"/>
    </row>
    <row r="279" spans="1:8" s="84" customFormat="1" x14ac:dyDescent="0.2">
      <c r="A279" s="82"/>
      <c r="B279" s="83"/>
      <c r="D279" s="157"/>
      <c r="E279" s="77"/>
      <c r="F279" s="77"/>
      <c r="G279" s="57"/>
      <c r="H279" s="57"/>
    </row>
    <row r="280" spans="1:8" s="84" customFormat="1" x14ac:dyDescent="0.2">
      <c r="A280" s="82"/>
      <c r="B280" s="83"/>
      <c r="D280" s="157"/>
      <c r="E280" s="77"/>
      <c r="F280" s="77"/>
      <c r="G280" s="57"/>
      <c r="H280" s="57"/>
    </row>
    <row r="281" spans="1:8" s="84" customFormat="1" x14ac:dyDescent="0.2">
      <c r="A281" s="82"/>
      <c r="B281" s="83"/>
      <c r="D281" s="157"/>
      <c r="E281" s="77"/>
      <c r="F281" s="77"/>
      <c r="G281" s="57"/>
      <c r="H281" s="57"/>
    </row>
    <row r="282" spans="1:8" s="84" customFormat="1" x14ac:dyDescent="0.2">
      <c r="A282" s="82"/>
      <c r="B282" s="83"/>
      <c r="D282" s="157"/>
      <c r="E282" s="77"/>
      <c r="F282" s="77"/>
      <c r="G282" s="57"/>
      <c r="H282" s="57"/>
    </row>
    <row r="283" spans="1:8" s="84" customFormat="1" x14ac:dyDescent="0.2">
      <c r="A283" s="82"/>
      <c r="B283" s="83"/>
      <c r="D283" s="157"/>
      <c r="E283" s="77"/>
      <c r="F283" s="77"/>
      <c r="G283" s="57"/>
      <c r="H283" s="57"/>
    </row>
    <row r="284" spans="1:8" s="84" customFormat="1" x14ac:dyDescent="0.2">
      <c r="A284" s="82"/>
      <c r="B284" s="83"/>
      <c r="D284" s="157"/>
      <c r="E284" s="77"/>
      <c r="F284" s="77"/>
      <c r="G284" s="57"/>
      <c r="H284" s="57"/>
    </row>
    <row r="285" spans="1:8" s="84" customFormat="1" x14ac:dyDescent="0.2">
      <c r="A285" s="82"/>
      <c r="B285" s="83"/>
      <c r="D285" s="157"/>
      <c r="E285" s="77"/>
      <c r="F285" s="77"/>
      <c r="G285" s="57"/>
      <c r="H285" s="57"/>
    </row>
    <row r="286" spans="1:8" s="84" customFormat="1" x14ac:dyDescent="0.2">
      <c r="A286" s="82"/>
      <c r="B286" s="83"/>
      <c r="D286" s="157"/>
      <c r="E286" s="77"/>
      <c r="F286" s="77"/>
      <c r="G286" s="57"/>
      <c r="H286" s="57"/>
    </row>
    <row r="287" spans="1:8" s="84" customFormat="1" x14ac:dyDescent="0.2">
      <c r="A287" s="82"/>
      <c r="B287" s="83"/>
      <c r="D287" s="157"/>
      <c r="E287" s="77"/>
      <c r="F287" s="77"/>
      <c r="G287" s="57"/>
      <c r="H287" s="57"/>
    </row>
    <row r="288" spans="1:8" s="84" customFormat="1" x14ac:dyDescent="0.2">
      <c r="A288" s="82"/>
      <c r="B288" s="83"/>
      <c r="D288" s="157"/>
      <c r="E288" s="77"/>
      <c r="F288" s="77"/>
      <c r="G288" s="57"/>
      <c r="H288" s="57"/>
    </row>
    <row r="289" spans="1:8" s="84" customFormat="1" x14ac:dyDescent="0.2">
      <c r="A289" s="82"/>
      <c r="B289" s="83"/>
      <c r="D289" s="157"/>
      <c r="E289" s="77"/>
      <c r="F289" s="77"/>
      <c r="G289" s="57"/>
      <c r="H289" s="57"/>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row r="381" spans="1:8" s="84" customFormat="1" x14ac:dyDescent="0.2">
      <c r="A381" s="82"/>
      <c r="B381" s="83"/>
      <c r="D381" s="157"/>
      <c r="E381" s="77"/>
      <c r="F381" s="77"/>
      <c r="G381" s="57"/>
      <c r="H381" s="57"/>
    </row>
    <row r="382" spans="1:8" s="84" customFormat="1" x14ac:dyDescent="0.2">
      <c r="A382" s="82"/>
      <c r="B382" s="83"/>
      <c r="D382" s="157"/>
      <c r="E382" s="77"/>
      <c r="F382" s="77"/>
      <c r="G382" s="57"/>
      <c r="H382" s="57"/>
    </row>
    <row r="383" spans="1:8" s="84" customFormat="1" x14ac:dyDescent="0.2">
      <c r="A383" s="82"/>
      <c r="B383" s="83"/>
      <c r="D383" s="157"/>
      <c r="E383" s="77"/>
      <c r="F383" s="77"/>
      <c r="G383" s="57"/>
      <c r="H383" s="57"/>
    </row>
    <row r="384" spans="1:8" s="84" customFormat="1" x14ac:dyDescent="0.2">
      <c r="A384" s="82"/>
      <c r="B384" s="83"/>
      <c r="D384" s="157"/>
      <c r="E384" s="77"/>
      <c r="F384" s="77"/>
      <c r="G384" s="57"/>
      <c r="H384" s="57"/>
    </row>
    <row r="385" spans="1:8" s="84" customFormat="1" x14ac:dyDescent="0.2">
      <c r="A385" s="82"/>
      <c r="B385" s="83"/>
      <c r="D385" s="157"/>
      <c r="E385" s="77"/>
      <c r="F385" s="77"/>
      <c r="G385" s="57"/>
      <c r="H385" s="57"/>
    </row>
    <row r="386" spans="1:8" s="84" customFormat="1" x14ac:dyDescent="0.2">
      <c r="A386" s="82"/>
      <c r="B386" s="83"/>
      <c r="D386" s="157"/>
      <c r="E386" s="77"/>
      <c r="F386" s="77"/>
      <c r="G386" s="57"/>
      <c r="H386" s="57"/>
    </row>
    <row r="387" spans="1:8" s="84" customFormat="1" x14ac:dyDescent="0.2">
      <c r="A387" s="82"/>
      <c r="B387" s="83"/>
      <c r="D387" s="157"/>
      <c r="E387" s="77"/>
      <c r="F387" s="77"/>
      <c r="G387" s="57"/>
      <c r="H387" s="57"/>
    </row>
    <row r="388" spans="1:8" s="84" customFormat="1" x14ac:dyDescent="0.2">
      <c r="A388" s="82"/>
      <c r="B388" s="83"/>
      <c r="D388" s="157"/>
      <c r="E388" s="77"/>
      <c r="F388" s="77"/>
      <c r="G388" s="57"/>
      <c r="H388" s="57"/>
    </row>
    <row r="389" spans="1:8" s="84" customFormat="1" x14ac:dyDescent="0.2">
      <c r="A389" s="82"/>
      <c r="B389" s="83"/>
      <c r="D389" s="157"/>
      <c r="E389" s="77"/>
      <c r="F389" s="77"/>
      <c r="G389" s="57"/>
      <c r="H389" s="57"/>
    </row>
    <row r="390" spans="1:8" s="84" customFormat="1" x14ac:dyDescent="0.2">
      <c r="A390" s="82"/>
      <c r="B390" s="83"/>
      <c r="D390" s="157"/>
      <c r="E390" s="77"/>
      <c r="F390" s="77"/>
      <c r="G390" s="57"/>
      <c r="H390" s="57"/>
    </row>
    <row r="391" spans="1:8" s="84" customFormat="1" x14ac:dyDescent="0.2">
      <c r="A391" s="82"/>
      <c r="B391" s="83"/>
      <c r="D391" s="157"/>
      <c r="E391" s="77"/>
      <c r="F391" s="77"/>
      <c r="G391" s="57"/>
      <c r="H391" s="57"/>
    </row>
    <row r="392" spans="1:8" s="84" customFormat="1" x14ac:dyDescent="0.2">
      <c r="A392" s="82"/>
      <c r="B392" s="83"/>
      <c r="D392" s="157"/>
      <c r="E392" s="77"/>
      <c r="F392" s="77"/>
      <c r="G392" s="57"/>
      <c r="H392" s="57"/>
    </row>
    <row r="393" spans="1:8" s="84" customFormat="1" x14ac:dyDescent="0.2">
      <c r="A393" s="82"/>
      <c r="B393" s="83"/>
      <c r="D393" s="157"/>
      <c r="E393" s="77"/>
      <c r="F393" s="77"/>
      <c r="G393" s="57"/>
      <c r="H393" s="57"/>
    </row>
    <row r="394" spans="1:8" s="84" customFormat="1" x14ac:dyDescent="0.2">
      <c r="A394" s="82"/>
      <c r="B394" s="83"/>
      <c r="D394" s="157"/>
      <c r="E394" s="77"/>
      <c r="F394" s="77"/>
      <c r="G394" s="57"/>
      <c r="H394" s="57"/>
    </row>
    <row r="395" spans="1:8" s="84" customFormat="1" x14ac:dyDescent="0.2">
      <c r="A395" s="82"/>
      <c r="B395" s="83"/>
      <c r="D395" s="157"/>
      <c r="E395" s="77"/>
      <c r="F395" s="77"/>
      <c r="G395" s="57"/>
      <c r="H395" s="57"/>
    </row>
  </sheetData>
  <sheetProtection algorithmName="SHA-512" hashValue="hQRPnS3LLhlNwugvuCji4xQM/RpJ1eJL3WVzlgVRPgUp2n5VaohTQFZcraC/oFhhjcxMkH+8Wp4/Ok/pClh+Sw==" saltValue="PeZirEKyFmniixf/q5RSvA=="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O396"/>
  <sheetViews>
    <sheetView view="pageBreakPreview" zoomScale="85" zoomScaleNormal="85" zoomScaleSheetLayoutView="85" workbookViewId="0">
      <selection activeCell="A7" sqref="A7"/>
    </sheetView>
  </sheetViews>
  <sheetFormatPr defaultColWidth="9.140625" defaultRowHeight="12.75" x14ac:dyDescent="0.2"/>
  <cols>
    <col min="1" max="1" width="9.85546875" style="82" customWidth="1"/>
    <col min="2" max="2" width="45.7109375" style="85" customWidth="1"/>
    <col min="3" max="3" width="5.7109375" style="84" customWidth="1"/>
    <col min="4" max="4" width="9.7109375" style="157" customWidth="1"/>
    <col min="5" max="5" width="11.7109375" style="77" customWidth="1"/>
    <col min="6" max="6" width="14.28515625" style="77" customWidth="1"/>
    <col min="7" max="7" width="9.140625" style="57"/>
    <col min="8" max="8" width="1.140625" style="57" bestFit="1" customWidth="1"/>
    <col min="9" max="16384" width="9.140625" style="57"/>
  </cols>
  <sheetData>
    <row r="1" spans="1:15" s="116" customFormat="1" x14ac:dyDescent="0.2">
      <c r="A1" s="144"/>
      <c r="B1" s="145"/>
      <c r="C1" s="146"/>
      <c r="D1" s="147"/>
      <c r="E1" s="365"/>
      <c r="F1" s="147"/>
    </row>
    <row r="2" spans="1:15" s="111" customFormat="1" x14ac:dyDescent="0.2">
      <c r="A2" s="117" t="s">
        <v>273</v>
      </c>
      <c r="B2" s="118" t="s">
        <v>276</v>
      </c>
      <c r="C2" s="119"/>
      <c r="D2" s="148"/>
      <c r="E2" s="37"/>
      <c r="F2" s="37"/>
    </row>
    <row r="3" spans="1:15" s="113" customFormat="1" x14ac:dyDescent="0.2">
      <c r="A3" s="121" t="s">
        <v>279</v>
      </c>
      <c r="B3" s="118"/>
      <c r="C3" s="119"/>
      <c r="D3" s="149"/>
      <c r="E3" s="112"/>
      <c r="F3" s="112"/>
    </row>
    <row r="4" spans="1:15" s="115" customFormat="1" x14ac:dyDescent="0.2">
      <c r="A4" s="117"/>
      <c r="B4" s="123" t="s">
        <v>395</v>
      </c>
      <c r="C4" s="124"/>
      <c r="D4" s="150"/>
      <c r="E4" s="114"/>
      <c r="F4" s="114"/>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6" customFormat="1" ht="15" x14ac:dyDescent="0.2">
      <c r="A8" s="58" t="s">
        <v>293</v>
      </c>
      <c r="B8" s="139" t="s">
        <v>294</v>
      </c>
      <c r="C8" s="59"/>
      <c r="D8" s="151"/>
      <c r="G8" s="52"/>
    </row>
    <row r="9" spans="1:15" x14ac:dyDescent="0.2">
      <c r="A9" s="53"/>
      <c r="B9" s="54"/>
      <c r="C9" s="54"/>
      <c r="D9" s="152"/>
      <c r="E9" s="56"/>
      <c r="F9" s="56"/>
    </row>
    <row r="10" spans="1:15" x14ac:dyDescent="0.2">
      <c r="A10" s="60"/>
      <c r="B10" s="48"/>
      <c r="C10" s="61"/>
      <c r="D10" s="153"/>
      <c r="E10" s="63"/>
      <c r="F10" s="64"/>
    </row>
    <row r="11" spans="1:15" s="293" customFormat="1" x14ac:dyDescent="0.2">
      <c r="A11" s="290" t="s">
        <v>396</v>
      </c>
      <c r="B11" s="291" t="s">
        <v>218</v>
      </c>
      <c r="C11" s="291" t="s">
        <v>397</v>
      </c>
      <c r="D11" s="292" t="s">
        <v>398</v>
      </c>
      <c r="E11" s="292" t="s">
        <v>399</v>
      </c>
      <c r="F11" s="273" t="s">
        <v>400</v>
      </c>
    </row>
    <row r="12" spans="1:15" x14ac:dyDescent="0.2">
      <c r="A12" s="81"/>
      <c r="B12" s="391"/>
      <c r="C12" s="66"/>
      <c r="D12" s="394"/>
      <c r="E12" s="380"/>
      <c r="F12" s="380"/>
    </row>
    <row r="13" spans="1:15" x14ac:dyDescent="0.2">
      <c r="A13" s="81"/>
      <c r="B13" s="391" t="s">
        <v>409</v>
      </c>
      <c r="C13" s="66"/>
      <c r="D13" s="394"/>
      <c r="E13" s="380"/>
      <c r="F13" s="380"/>
    </row>
    <row r="14" spans="1:15" ht="114.75" x14ac:dyDescent="0.2">
      <c r="A14" s="81"/>
      <c r="B14" s="78" t="s">
        <v>571</v>
      </c>
      <c r="C14" s="66"/>
      <c r="D14" s="394"/>
      <c r="E14" s="380"/>
      <c r="F14" s="380"/>
    </row>
    <row r="15" spans="1:15" ht="51" x14ac:dyDescent="0.2">
      <c r="A15" s="68"/>
      <c r="B15" s="90" t="s">
        <v>720</v>
      </c>
      <c r="C15" s="66"/>
      <c r="D15" s="394"/>
      <c r="E15" s="380"/>
      <c r="F15" s="380"/>
    </row>
    <row r="16" spans="1:15" x14ac:dyDescent="0.2">
      <c r="A16" s="70"/>
      <c r="B16" s="71"/>
      <c r="C16" s="66"/>
      <c r="D16" s="394"/>
      <c r="E16" s="380"/>
      <c r="F16" s="380"/>
    </row>
    <row r="17" spans="1:8" ht="51" x14ac:dyDescent="0.2">
      <c r="A17" s="70" t="s">
        <v>289</v>
      </c>
      <c r="B17" s="141" t="s">
        <v>69</v>
      </c>
      <c r="C17" s="66" t="s">
        <v>112</v>
      </c>
      <c r="D17" s="394">
        <v>329</v>
      </c>
      <c r="E17" s="395"/>
      <c r="F17" s="380">
        <f>ROUND(E17*D17,2)</f>
        <v>0</v>
      </c>
    </row>
    <row r="18" spans="1:8" x14ac:dyDescent="0.2">
      <c r="A18" s="70"/>
      <c r="B18" s="71"/>
      <c r="C18" s="66"/>
      <c r="D18" s="394"/>
      <c r="E18" s="380"/>
      <c r="F18" s="380"/>
    </row>
    <row r="19" spans="1:8" ht="63.75" x14ac:dyDescent="0.2">
      <c r="A19" s="70" t="s">
        <v>291</v>
      </c>
      <c r="B19" s="78" t="s">
        <v>721</v>
      </c>
      <c r="C19" s="66" t="s">
        <v>545</v>
      </c>
      <c r="D19" s="394">
        <v>1160</v>
      </c>
      <c r="E19" s="395"/>
      <c r="F19" s="380">
        <f>ROUND(E19*D19,2)</f>
        <v>0</v>
      </c>
      <c r="H19" s="57" t="s">
        <v>114</v>
      </c>
    </row>
    <row r="20" spans="1:8" x14ac:dyDescent="0.2">
      <c r="A20" s="70"/>
      <c r="B20" s="71"/>
      <c r="C20" s="66"/>
      <c r="D20" s="394"/>
      <c r="E20" s="380"/>
      <c r="F20" s="380"/>
    </row>
    <row r="21" spans="1:8" ht="39.75" x14ac:dyDescent="0.2">
      <c r="A21" s="70" t="s">
        <v>293</v>
      </c>
      <c r="B21" s="140" t="s">
        <v>81</v>
      </c>
      <c r="C21" s="66" t="s">
        <v>537</v>
      </c>
      <c r="D21" s="394">
        <v>353</v>
      </c>
      <c r="E21" s="395"/>
      <c r="F21" s="380">
        <f>ROUND(E21*D21,2)</f>
        <v>0</v>
      </c>
    </row>
    <row r="22" spans="1:8" x14ac:dyDescent="0.2">
      <c r="A22" s="70"/>
      <c r="B22" s="71"/>
      <c r="C22" s="66"/>
      <c r="D22" s="394"/>
      <c r="E22" s="380"/>
      <c r="F22" s="380"/>
    </row>
    <row r="23" spans="1:8" ht="76.5" x14ac:dyDescent="0.2">
      <c r="A23" s="70" t="s">
        <v>295</v>
      </c>
      <c r="B23" s="141" t="s">
        <v>83</v>
      </c>
      <c r="C23" s="66" t="s">
        <v>545</v>
      </c>
      <c r="D23" s="394">
        <v>53</v>
      </c>
      <c r="E23" s="395"/>
      <c r="F23" s="380">
        <f>ROUND(E23*D23,2)</f>
        <v>0</v>
      </c>
    </row>
    <row r="24" spans="1:8" x14ac:dyDescent="0.2">
      <c r="A24" s="70"/>
      <c r="B24" s="141"/>
      <c r="C24" s="66"/>
      <c r="D24" s="394"/>
      <c r="E24" s="380"/>
      <c r="F24" s="380"/>
    </row>
    <row r="25" spans="1:8" ht="63.75" x14ac:dyDescent="0.2">
      <c r="A25" s="70" t="s">
        <v>297</v>
      </c>
      <c r="B25" s="392" t="s">
        <v>84</v>
      </c>
      <c r="C25" s="66" t="s">
        <v>545</v>
      </c>
      <c r="D25" s="394">
        <v>180</v>
      </c>
      <c r="E25" s="395"/>
      <c r="F25" s="380">
        <f>ROUND(E25*D25,2)</f>
        <v>0</v>
      </c>
    </row>
    <row r="26" spans="1:8" x14ac:dyDescent="0.2">
      <c r="A26" s="70"/>
      <c r="B26" s="392"/>
      <c r="C26" s="66"/>
      <c r="D26" s="394"/>
      <c r="E26" s="380"/>
      <c r="F26" s="380"/>
    </row>
    <row r="27" spans="1:8" ht="38.25" x14ac:dyDescent="0.2">
      <c r="A27" s="70" t="s">
        <v>299</v>
      </c>
      <c r="B27" s="399" t="s">
        <v>68</v>
      </c>
      <c r="C27" s="66" t="s">
        <v>545</v>
      </c>
      <c r="D27" s="394">
        <f>+D19-D29</f>
        <v>904</v>
      </c>
      <c r="E27" s="395"/>
      <c r="F27" s="380">
        <f>ROUND(E27*D27,2)</f>
        <v>0</v>
      </c>
    </row>
    <row r="28" spans="1:8" x14ac:dyDescent="0.2">
      <c r="A28" s="70"/>
      <c r="B28" s="399"/>
      <c r="C28" s="66"/>
      <c r="D28" s="394"/>
      <c r="E28" s="380"/>
      <c r="F28" s="380"/>
    </row>
    <row r="29" spans="1:8" ht="51" x14ac:dyDescent="0.2">
      <c r="A29" s="70" t="s">
        <v>301</v>
      </c>
      <c r="B29" s="392" t="s">
        <v>86</v>
      </c>
      <c r="C29" s="66" t="s">
        <v>545</v>
      </c>
      <c r="D29" s="394">
        <f>+D31+D23+D25</f>
        <v>256</v>
      </c>
      <c r="E29" s="395"/>
      <c r="F29" s="380">
        <f>ROUND(E29*D29,2)</f>
        <v>0</v>
      </c>
    </row>
    <row r="30" spans="1:8" x14ac:dyDescent="0.2">
      <c r="A30" s="70"/>
      <c r="B30" s="141"/>
      <c r="C30" s="66"/>
      <c r="D30" s="394"/>
      <c r="E30" s="380"/>
      <c r="F30" s="380"/>
    </row>
    <row r="31" spans="1:8" ht="51" x14ac:dyDescent="0.2">
      <c r="A31" s="70" t="s">
        <v>303</v>
      </c>
      <c r="B31" s="392" t="s">
        <v>78</v>
      </c>
      <c r="C31" s="66" t="s">
        <v>545</v>
      </c>
      <c r="D31" s="394">
        <v>23</v>
      </c>
      <c r="E31" s="395"/>
      <c r="F31" s="380">
        <f>ROUND(E31*D31,2)</f>
        <v>0</v>
      </c>
    </row>
    <row r="32" spans="1:8" x14ac:dyDescent="0.2">
      <c r="A32" s="70"/>
      <c r="B32" s="71"/>
      <c r="C32" s="66"/>
      <c r="D32" s="394"/>
      <c r="E32" s="380"/>
      <c r="F32" s="380"/>
    </row>
    <row r="33" spans="1:6" ht="63.75" x14ac:dyDescent="0.2">
      <c r="A33" s="70" t="s">
        <v>305</v>
      </c>
      <c r="B33" s="392" t="s">
        <v>424</v>
      </c>
      <c r="C33" s="66"/>
      <c r="D33" s="394"/>
      <c r="E33" s="380"/>
      <c r="F33" s="380"/>
    </row>
    <row r="34" spans="1:6" x14ac:dyDescent="0.2">
      <c r="A34" s="143" t="s">
        <v>407</v>
      </c>
      <c r="B34" s="392" t="s">
        <v>722</v>
      </c>
      <c r="C34" s="66" t="s">
        <v>112</v>
      </c>
      <c r="D34" s="394">
        <v>240</v>
      </c>
      <c r="E34" s="395"/>
      <c r="F34" s="380">
        <f t="shared" ref="F34:F35" si="0">ROUND(E34*D34,2)</f>
        <v>0</v>
      </c>
    </row>
    <row r="35" spans="1:6" x14ac:dyDescent="0.2">
      <c r="A35" s="143" t="s">
        <v>402</v>
      </c>
      <c r="B35" s="392" t="s">
        <v>711</v>
      </c>
      <c r="C35" s="66" t="s">
        <v>112</v>
      </c>
      <c r="D35" s="394">
        <v>89</v>
      </c>
      <c r="E35" s="395"/>
      <c r="F35" s="380">
        <f t="shared" si="0"/>
        <v>0</v>
      </c>
    </row>
    <row r="36" spans="1:6" x14ac:dyDescent="0.2">
      <c r="A36" s="70"/>
      <c r="B36" s="71"/>
      <c r="C36" s="66"/>
      <c r="D36" s="394"/>
      <c r="E36" s="380"/>
      <c r="F36" s="380"/>
    </row>
    <row r="37" spans="1:6" ht="89.25" x14ac:dyDescent="0.2">
      <c r="A37" s="70" t="s">
        <v>307</v>
      </c>
      <c r="B37" s="392" t="s">
        <v>79</v>
      </c>
      <c r="C37" s="66"/>
      <c r="D37" s="394"/>
      <c r="E37" s="380"/>
      <c r="F37" s="380"/>
    </row>
    <row r="38" spans="1:6" x14ac:dyDescent="0.2">
      <c r="A38" s="143" t="s">
        <v>407</v>
      </c>
      <c r="B38" s="392" t="s">
        <v>71</v>
      </c>
      <c r="C38" s="66" t="s">
        <v>2</v>
      </c>
      <c r="D38" s="394">
        <v>4</v>
      </c>
      <c r="E38" s="395"/>
      <c r="F38" s="380">
        <f t="shared" ref="F38:F45" si="1">ROUND(E38*D38,2)</f>
        <v>0</v>
      </c>
    </row>
    <row r="39" spans="1:6" x14ac:dyDescent="0.2">
      <c r="A39" s="143" t="s">
        <v>402</v>
      </c>
      <c r="B39" s="392" t="s">
        <v>72</v>
      </c>
      <c r="C39" s="66" t="s">
        <v>2</v>
      </c>
      <c r="D39" s="394">
        <v>4</v>
      </c>
      <c r="E39" s="395"/>
      <c r="F39" s="380">
        <f t="shared" si="1"/>
        <v>0</v>
      </c>
    </row>
    <row r="40" spans="1:6" x14ac:dyDescent="0.2">
      <c r="A40" s="143" t="s">
        <v>403</v>
      </c>
      <c r="B40" s="392" t="s">
        <v>723</v>
      </c>
      <c r="C40" s="66" t="s">
        <v>2</v>
      </c>
      <c r="D40" s="394">
        <v>1</v>
      </c>
      <c r="E40" s="395"/>
      <c r="F40" s="380">
        <f t="shared" si="1"/>
        <v>0</v>
      </c>
    </row>
    <row r="41" spans="1:6" x14ac:dyDescent="0.2">
      <c r="A41" s="143" t="s">
        <v>404</v>
      </c>
      <c r="B41" s="392" t="s">
        <v>724</v>
      </c>
      <c r="C41" s="66" t="s">
        <v>2</v>
      </c>
      <c r="D41" s="394">
        <v>2</v>
      </c>
      <c r="E41" s="395"/>
      <c r="F41" s="380">
        <f t="shared" si="1"/>
        <v>0</v>
      </c>
    </row>
    <row r="42" spans="1:6" x14ac:dyDescent="0.2">
      <c r="A42" s="143" t="s">
        <v>405</v>
      </c>
      <c r="B42" s="392" t="s">
        <v>706</v>
      </c>
      <c r="C42" s="66" t="s">
        <v>2</v>
      </c>
      <c r="D42" s="394">
        <v>1</v>
      </c>
      <c r="E42" s="395"/>
      <c r="F42" s="380">
        <f t="shared" si="1"/>
        <v>0</v>
      </c>
    </row>
    <row r="43" spans="1:6" x14ac:dyDescent="0.2">
      <c r="A43" s="143" t="s">
        <v>406</v>
      </c>
      <c r="B43" s="392" t="s">
        <v>725</v>
      </c>
      <c r="C43" s="66" t="s">
        <v>2</v>
      </c>
      <c r="D43" s="394">
        <v>2</v>
      </c>
      <c r="E43" s="395"/>
      <c r="F43" s="380">
        <f t="shared" si="1"/>
        <v>0</v>
      </c>
    </row>
    <row r="44" spans="1:6" x14ac:dyDescent="0.2">
      <c r="A44" s="143" t="s">
        <v>536</v>
      </c>
      <c r="B44" s="392" t="s">
        <v>726</v>
      </c>
      <c r="C44" s="66" t="s">
        <v>2</v>
      </c>
      <c r="D44" s="394">
        <v>2</v>
      </c>
      <c r="E44" s="395"/>
      <c r="F44" s="380">
        <f t="shared" si="1"/>
        <v>0</v>
      </c>
    </row>
    <row r="45" spans="1:6" ht="25.5" x14ac:dyDescent="0.2">
      <c r="A45" s="143" t="s">
        <v>538</v>
      </c>
      <c r="B45" s="392" t="s">
        <v>727</v>
      </c>
      <c r="C45" s="66" t="s">
        <v>2</v>
      </c>
      <c r="D45" s="394">
        <v>1</v>
      </c>
      <c r="E45" s="395"/>
      <c r="F45" s="380">
        <f t="shared" si="1"/>
        <v>0</v>
      </c>
    </row>
    <row r="46" spans="1:6" x14ac:dyDescent="0.2">
      <c r="A46" s="70"/>
      <c r="B46" s="392"/>
      <c r="C46" s="66"/>
      <c r="D46" s="394"/>
      <c r="E46" s="380"/>
      <c r="F46" s="380"/>
    </row>
    <row r="47" spans="1:6" ht="51" x14ac:dyDescent="0.2">
      <c r="A47" s="70" t="s">
        <v>309</v>
      </c>
      <c r="B47" s="392" t="s">
        <v>66</v>
      </c>
      <c r="C47" s="66"/>
      <c r="D47" s="394"/>
      <c r="E47" s="380"/>
      <c r="F47" s="380"/>
    </row>
    <row r="48" spans="1:6" x14ac:dyDescent="0.2">
      <c r="A48" s="143" t="s">
        <v>407</v>
      </c>
      <c r="B48" s="393" t="s">
        <v>674</v>
      </c>
      <c r="C48" s="66" t="s">
        <v>2</v>
      </c>
      <c r="D48" s="394">
        <v>9</v>
      </c>
      <c r="E48" s="395"/>
      <c r="F48" s="380">
        <f t="shared" ref="F48:F49" si="2">ROUND(E48*D48,2)</f>
        <v>0</v>
      </c>
    </row>
    <row r="49" spans="1:8" x14ac:dyDescent="0.2">
      <c r="A49" s="143" t="s">
        <v>402</v>
      </c>
      <c r="B49" s="393" t="s">
        <v>67</v>
      </c>
      <c r="C49" s="66" t="s">
        <v>2</v>
      </c>
      <c r="D49" s="394">
        <v>8</v>
      </c>
      <c r="E49" s="395"/>
      <c r="F49" s="380">
        <f t="shared" si="2"/>
        <v>0</v>
      </c>
    </row>
    <row r="50" spans="1:8" x14ac:dyDescent="0.2">
      <c r="A50" s="70"/>
      <c r="B50" s="393"/>
      <c r="C50" s="66"/>
      <c r="D50" s="394"/>
      <c r="E50" s="380"/>
      <c r="F50" s="380"/>
    </row>
    <row r="51" spans="1:8" ht="38.25" x14ac:dyDescent="0.2">
      <c r="A51" s="70" t="s">
        <v>311</v>
      </c>
      <c r="B51" s="392" t="s">
        <v>728</v>
      </c>
      <c r="C51" s="66" t="s">
        <v>2</v>
      </c>
      <c r="D51" s="394">
        <v>40</v>
      </c>
      <c r="E51" s="395"/>
      <c r="F51" s="380">
        <f>ROUND(E51*D51,2)</f>
        <v>0</v>
      </c>
    </row>
    <row r="52" spans="1:8" x14ac:dyDescent="0.2">
      <c r="A52" s="70"/>
      <c r="B52" s="392"/>
      <c r="C52" s="66"/>
      <c r="D52" s="394"/>
      <c r="E52" s="380"/>
      <c r="F52" s="380"/>
    </row>
    <row r="53" spans="1:8" ht="25.5" x14ac:dyDescent="0.2">
      <c r="A53" s="70" t="s">
        <v>312</v>
      </c>
      <c r="B53" s="392" t="s">
        <v>88</v>
      </c>
      <c r="C53" s="66" t="s">
        <v>112</v>
      </c>
      <c r="D53" s="394">
        <f>+D55</f>
        <v>329</v>
      </c>
      <c r="E53" s="395"/>
      <c r="F53" s="380">
        <f>ROUND(E53*D53,2)</f>
        <v>0</v>
      </c>
    </row>
    <row r="54" spans="1:8" x14ac:dyDescent="0.2">
      <c r="A54" s="70"/>
      <c r="B54" s="71"/>
      <c r="C54" s="66"/>
      <c r="D54" s="394"/>
      <c r="E54" s="380"/>
      <c r="F54" s="380"/>
    </row>
    <row r="55" spans="1:8" ht="51" x14ac:dyDescent="0.2">
      <c r="A55" s="70" t="s">
        <v>415</v>
      </c>
      <c r="B55" s="392" t="s">
        <v>70</v>
      </c>
      <c r="C55" s="66" t="s">
        <v>112</v>
      </c>
      <c r="D55" s="394">
        <f>+D34+D35</f>
        <v>329</v>
      </c>
      <c r="E55" s="395"/>
      <c r="F55" s="380">
        <f>ROUND(E55*D55,2)</f>
        <v>0</v>
      </c>
    </row>
    <row r="56" spans="1:8" x14ac:dyDescent="0.2">
      <c r="A56" s="65"/>
      <c r="B56" s="71"/>
      <c r="C56" s="66"/>
      <c r="D56" s="394"/>
      <c r="E56" s="380"/>
      <c r="F56" s="380"/>
    </row>
    <row r="57" spans="1:8" ht="13.5" thickBot="1" x14ac:dyDescent="0.25">
      <c r="A57" s="65"/>
      <c r="B57" s="71"/>
      <c r="C57" s="66"/>
      <c r="D57" s="394"/>
      <c r="E57" s="380"/>
      <c r="F57" s="396"/>
    </row>
    <row r="58" spans="1:8" ht="14.25" thickTop="1" thickBot="1" x14ac:dyDescent="0.25">
      <c r="A58" s="72"/>
      <c r="B58" s="73" t="s">
        <v>729</v>
      </c>
      <c r="C58" s="74"/>
      <c r="D58" s="155"/>
      <c r="E58" s="75"/>
      <c r="F58" s="80">
        <f>SUM(F12:F57)</f>
        <v>0</v>
      </c>
      <c r="H58" s="77"/>
    </row>
    <row r="59" spans="1:8" s="47" customFormat="1" ht="13.5" thickTop="1" x14ac:dyDescent="0.2">
      <c r="D59" s="156"/>
      <c r="E59" s="46"/>
      <c r="F59" s="46"/>
    </row>
    <row r="60" spans="1:8" s="47" customFormat="1" x14ac:dyDescent="0.2">
      <c r="D60" s="156"/>
      <c r="E60" s="46"/>
      <c r="F60" s="46"/>
    </row>
    <row r="61" spans="1:8" s="47" customFormat="1" x14ac:dyDescent="0.2">
      <c r="D61" s="156"/>
      <c r="E61" s="46"/>
      <c r="F61" s="46"/>
    </row>
    <row r="62" spans="1:8" s="47" customFormat="1" x14ac:dyDescent="0.2">
      <c r="D62" s="156"/>
      <c r="E62" s="46"/>
      <c r="F62" s="46"/>
    </row>
    <row r="63" spans="1:8" s="47" customFormat="1" x14ac:dyDescent="0.2">
      <c r="D63" s="156"/>
      <c r="E63" s="46"/>
      <c r="F63" s="46"/>
    </row>
    <row r="64" spans="1:8" s="47" customFormat="1" x14ac:dyDescent="0.2">
      <c r="D64" s="156"/>
      <c r="E64" s="46"/>
      <c r="F64" s="46"/>
    </row>
    <row r="65" spans="4:6" s="47" customFormat="1" x14ac:dyDescent="0.2">
      <c r="D65" s="156"/>
      <c r="E65" s="46"/>
      <c r="F65" s="46"/>
    </row>
    <row r="66" spans="4:6" s="47" customFormat="1" x14ac:dyDescent="0.2">
      <c r="D66" s="156"/>
      <c r="E66" s="46"/>
      <c r="F66" s="46"/>
    </row>
    <row r="67" spans="4:6" s="47" customFormat="1" x14ac:dyDescent="0.2">
      <c r="D67" s="156"/>
      <c r="E67" s="46"/>
      <c r="F67" s="46"/>
    </row>
    <row r="68" spans="4:6" s="47" customFormat="1" x14ac:dyDescent="0.2">
      <c r="D68" s="156"/>
      <c r="E68" s="46"/>
      <c r="F68" s="46"/>
    </row>
    <row r="69" spans="4:6" s="47" customFormat="1" x14ac:dyDescent="0.2">
      <c r="D69" s="156"/>
      <c r="E69" s="46"/>
      <c r="F69" s="46"/>
    </row>
    <row r="70" spans="4:6" s="47" customFormat="1" x14ac:dyDescent="0.2">
      <c r="D70" s="156"/>
      <c r="E70" s="46"/>
      <c r="F70" s="46"/>
    </row>
    <row r="71" spans="4:6" s="47" customFormat="1" x14ac:dyDescent="0.2">
      <c r="D71" s="156"/>
      <c r="E71" s="46"/>
      <c r="F71" s="46"/>
    </row>
    <row r="72" spans="4:6" s="47" customFormat="1" x14ac:dyDescent="0.2">
      <c r="D72" s="156"/>
      <c r="E72" s="46"/>
      <c r="F72" s="46"/>
    </row>
    <row r="73" spans="4:6" s="47" customFormat="1" x14ac:dyDescent="0.2">
      <c r="D73" s="156"/>
      <c r="E73" s="46"/>
      <c r="F73" s="46"/>
    </row>
    <row r="74" spans="4:6" s="47" customFormat="1" x14ac:dyDescent="0.2">
      <c r="D74" s="156"/>
      <c r="E74" s="46"/>
      <c r="F74" s="46"/>
    </row>
    <row r="75" spans="4:6" s="47" customFormat="1" x14ac:dyDescent="0.2">
      <c r="D75" s="156"/>
      <c r="E75" s="46"/>
      <c r="F75" s="46"/>
    </row>
    <row r="76" spans="4:6" s="47" customFormat="1" x14ac:dyDescent="0.2">
      <c r="D76" s="156"/>
      <c r="E76" s="46"/>
      <c r="F76" s="46"/>
    </row>
    <row r="77" spans="4:6" s="47" customFormat="1" x14ac:dyDescent="0.2">
      <c r="D77" s="156"/>
      <c r="E77" s="46"/>
      <c r="F77" s="46"/>
    </row>
    <row r="78" spans="4:6" s="47" customFormat="1" x14ac:dyDescent="0.2">
      <c r="D78" s="156"/>
      <c r="E78" s="46"/>
      <c r="F78" s="46"/>
    </row>
    <row r="79" spans="4:6" s="47" customFormat="1" x14ac:dyDescent="0.2">
      <c r="D79" s="156"/>
      <c r="E79" s="46"/>
      <c r="F79" s="46"/>
    </row>
    <row r="80" spans="4:6" s="47" customFormat="1" x14ac:dyDescent="0.2">
      <c r="D80" s="156"/>
      <c r="E80" s="46"/>
      <c r="F80" s="46"/>
    </row>
    <row r="81" spans="4:6" s="47" customFormat="1" x14ac:dyDescent="0.2">
      <c r="D81" s="156"/>
      <c r="E81" s="46"/>
      <c r="F81" s="46"/>
    </row>
    <row r="82" spans="4:6" s="47" customFormat="1" x14ac:dyDescent="0.2">
      <c r="D82" s="156"/>
      <c r="E82" s="46"/>
      <c r="F82" s="46"/>
    </row>
    <row r="83" spans="4:6" s="47" customFormat="1" x14ac:dyDescent="0.2">
      <c r="D83" s="156"/>
      <c r="E83" s="46"/>
      <c r="F83" s="46"/>
    </row>
    <row r="84" spans="4:6" s="47" customFormat="1" x14ac:dyDescent="0.2">
      <c r="D84" s="156"/>
      <c r="E84" s="46"/>
      <c r="F84" s="46"/>
    </row>
    <row r="85" spans="4:6" s="47" customFormat="1" x14ac:dyDescent="0.2">
      <c r="D85" s="156"/>
      <c r="E85" s="46"/>
      <c r="F85" s="46"/>
    </row>
    <row r="86" spans="4:6" s="47" customFormat="1" x14ac:dyDescent="0.2">
      <c r="D86" s="156"/>
      <c r="E86" s="46"/>
      <c r="F86" s="46"/>
    </row>
    <row r="87" spans="4:6" s="47" customFormat="1" x14ac:dyDescent="0.2">
      <c r="D87" s="156"/>
      <c r="E87" s="46"/>
      <c r="F87" s="46"/>
    </row>
    <row r="88" spans="4:6" s="47" customFormat="1" x14ac:dyDescent="0.2">
      <c r="D88" s="156"/>
      <c r="E88" s="46"/>
      <c r="F88" s="46"/>
    </row>
    <row r="89" spans="4:6" s="47" customFormat="1" x14ac:dyDescent="0.2">
      <c r="D89" s="156"/>
      <c r="E89" s="46"/>
      <c r="F89" s="46"/>
    </row>
    <row r="90" spans="4:6" s="47" customFormat="1" x14ac:dyDescent="0.2">
      <c r="D90" s="156"/>
      <c r="E90" s="46"/>
      <c r="F90" s="46"/>
    </row>
    <row r="91" spans="4:6" s="47" customFormat="1" x14ac:dyDescent="0.2">
      <c r="D91" s="156"/>
      <c r="E91" s="46"/>
      <c r="F91" s="46"/>
    </row>
    <row r="92" spans="4:6" s="47" customFormat="1" x14ac:dyDescent="0.2">
      <c r="D92" s="156"/>
      <c r="E92" s="46"/>
      <c r="F92" s="46"/>
    </row>
    <row r="93" spans="4:6" s="47" customFormat="1" x14ac:dyDescent="0.2">
      <c r="D93" s="156"/>
      <c r="E93" s="46"/>
      <c r="F93" s="46"/>
    </row>
    <row r="94" spans="4:6" s="47" customFormat="1" x14ac:dyDescent="0.2">
      <c r="D94" s="156"/>
      <c r="E94" s="46"/>
      <c r="F94" s="46"/>
    </row>
    <row r="95" spans="4:6" s="47" customFormat="1" x14ac:dyDescent="0.2">
      <c r="D95" s="156"/>
      <c r="E95" s="46"/>
      <c r="F95" s="46"/>
    </row>
    <row r="96" spans="4:6" s="47" customFormat="1" x14ac:dyDescent="0.2">
      <c r="D96" s="156"/>
      <c r="E96" s="46"/>
      <c r="F96" s="46"/>
    </row>
    <row r="97" spans="4:6" s="47" customFormat="1" x14ac:dyDescent="0.2">
      <c r="D97" s="156"/>
      <c r="E97" s="46"/>
      <c r="F97" s="46"/>
    </row>
    <row r="98" spans="4:6" s="47" customFormat="1" x14ac:dyDescent="0.2">
      <c r="D98" s="156"/>
      <c r="E98" s="46"/>
      <c r="F98" s="46"/>
    </row>
    <row r="99" spans="4:6" s="47" customFormat="1" x14ac:dyDescent="0.2">
      <c r="D99" s="156"/>
      <c r="E99" s="46"/>
      <c r="F99" s="46"/>
    </row>
    <row r="100" spans="4:6" s="47" customFormat="1" x14ac:dyDescent="0.2">
      <c r="D100" s="156"/>
      <c r="E100" s="46"/>
      <c r="F100" s="46"/>
    </row>
    <row r="101" spans="4:6" s="47" customFormat="1" x14ac:dyDescent="0.2">
      <c r="D101" s="156"/>
      <c r="E101" s="46"/>
      <c r="F101" s="46"/>
    </row>
    <row r="102" spans="4:6" s="47" customFormat="1" x14ac:dyDescent="0.2">
      <c r="D102" s="156"/>
      <c r="E102" s="46"/>
      <c r="F102" s="46"/>
    </row>
    <row r="103" spans="4:6" s="47" customFormat="1" x14ac:dyDescent="0.2">
      <c r="D103" s="156"/>
      <c r="E103" s="46"/>
      <c r="F103" s="46"/>
    </row>
    <row r="104" spans="4:6" s="47" customFormat="1" x14ac:dyDescent="0.2">
      <c r="D104" s="156"/>
      <c r="E104" s="46"/>
      <c r="F104" s="46"/>
    </row>
    <row r="105" spans="4:6" s="47" customFormat="1" x14ac:dyDescent="0.2">
      <c r="D105" s="156"/>
      <c r="E105" s="46"/>
      <c r="F105" s="46"/>
    </row>
    <row r="106" spans="4:6" s="47" customFormat="1" x14ac:dyDescent="0.2">
      <c r="D106" s="156"/>
      <c r="E106" s="46"/>
      <c r="F106" s="46"/>
    </row>
    <row r="107" spans="4:6" s="47" customFormat="1" x14ac:dyDescent="0.2">
      <c r="D107" s="156"/>
      <c r="E107" s="46"/>
      <c r="F107" s="46"/>
    </row>
    <row r="108" spans="4:6" s="47" customFormat="1" x14ac:dyDescent="0.2">
      <c r="D108" s="156"/>
      <c r="E108" s="46"/>
      <c r="F108" s="46"/>
    </row>
    <row r="109" spans="4:6" s="47" customFormat="1" x14ac:dyDescent="0.2">
      <c r="D109" s="156"/>
      <c r="E109" s="46"/>
      <c r="F109" s="46"/>
    </row>
    <row r="110" spans="4:6" s="47" customFormat="1" x14ac:dyDescent="0.2">
      <c r="D110" s="156"/>
      <c r="E110" s="46"/>
      <c r="F110" s="46"/>
    </row>
    <row r="111" spans="4:6" s="47" customFormat="1" x14ac:dyDescent="0.2">
      <c r="D111" s="156"/>
      <c r="E111" s="46"/>
      <c r="F111" s="46"/>
    </row>
    <row r="112" spans="4:6" s="47" customFormat="1" x14ac:dyDescent="0.2">
      <c r="D112" s="156"/>
      <c r="E112" s="46"/>
      <c r="F112" s="46"/>
    </row>
    <row r="113" spans="4:6" s="47" customFormat="1" x14ac:dyDescent="0.2">
      <c r="D113" s="156"/>
      <c r="E113" s="46"/>
      <c r="F113" s="46"/>
    </row>
    <row r="114" spans="4:6" s="47" customFormat="1" x14ac:dyDescent="0.2">
      <c r="D114" s="156"/>
      <c r="E114" s="46"/>
      <c r="F114" s="46"/>
    </row>
    <row r="115" spans="4:6" s="47" customFormat="1" x14ac:dyDescent="0.2">
      <c r="D115" s="156"/>
      <c r="E115" s="46"/>
      <c r="F115" s="46"/>
    </row>
    <row r="116" spans="4:6" s="47" customFormat="1" x14ac:dyDescent="0.2">
      <c r="D116" s="156"/>
      <c r="E116" s="46"/>
      <c r="F116" s="46"/>
    </row>
    <row r="117" spans="4:6" s="47" customFormat="1" x14ac:dyDescent="0.2">
      <c r="D117" s="156"/>
      <c r="E117" s="46"/>
      <c r="F117" s="46"/>
    </row>
    <row r="118" spans="4:6" s="47" customFormat="1" x14ac:dyDescent="0.2">
      <c r="D118" s="156"/>
      <c r="E118" s="46"/>
      <c r="F118" s="46"/>
    </row>
    <row r="119" spans="4:6" s="47" customFormat="1" x14ac:dyDescent="0.2">
      <c r="D119" s="156"/>
      <c r="E119" s="46"/>
      <c r="F119" s="46"/>
    </row>
    <row r="120" spans="4:6" s="47" customFormat="1" x14ac:dyDescent="0.2">
      <c r="D120" s="156"/>
      <c r="E120" s="46"/>
      <c r="F120" s="46"/>
    </row>
    <row r="121" spans="4:6" s="47" customFormat="1" x14ac:dyDescent="0.2">
      <c r="D121" s="156"/>
      <c r="E121" s="46"/>
      <c r="F121" s="46"/>
    </row>
    <row r="122" spans="4:6" s="47" customFormat="1" x14ac:dyDescent="0.2">
      <c r="D122" s="156"/>
      <c r="E122" s="46"/>
      <c r="F122" s="46"/>
    </row>
    <row r="123" spans="4:6" s="47" customFormat="1" x14ac:dyDescent="0.2">
      <c r="D123" s="156"/>
      <c r="E123" s="46"/>
      <c r="F123" s="46"/>
    </row>
    <row r="124" spans="4:6" s="47" customFormat="1" x14ac:dyDescent="0.2">
      <c r="D124" s="156"/>
      <c r="E124" s="46"/>
      <c r="F124" s="46"/>
    </row>
    <row r="125" spans="4:6" s="47" customFormat="1" x14ac:dyDescent="0.2">
      <c r="D125" s="156"/>
      <c r="E125" s="46"/>
      <c r="F125" s="46"/>
    </row>
    <row r="126" spans="4:6" s="47" customFormat="1" x14ac:dyDescent="0.2">
      <c r="D126" s="156"/>
      <c r="E126" s="46"/>
      <c r="F126" s="46"/>
    </row>
    <row r="127" spans="4:6" s="47" customFormat="1" x14ac:dyDescent="0.2">
      <c r="D127" s="156"/>
      <c r="E127" s="46"/>
      <c r="F127" s="46"/>
    </row>
    <row r="128" spans="4:6" s="47" customFormat="1" x14ac:dyDescent="0.2">
      <c r="D128" s="156"/>
      <c r="E128" s="46"/>
      <c r="F128" s="46"/>
    </row>
    <row r="129" spans="4:6" s="47" customFormat="1" x14ac:dyDescent="0.2">
      <c r="D129" s="156"/>
      <c r="E129" s="46"/>
      <c r="F129" s="46"/>
    </row>
    <row r="130" spans="4:6" s="47" customFormat="1" x14ac:dyDescent="0.2">
      <c r="D130" s="156"/>
      <c r="E130" s="46"/>
      <c r="F130" s="46"/>
    </row>
    <row r="131" spans="4:6" s="47" customFormat="1" x14ac:dyDescent="0.2">
      <c r="D131" s="156"/>
      <c r="E131" s="46"/>
      <c r="F131" s="46"/>
    </row>
    <row r="132" spans="4:6" s="47" customFormat="1" x14ac:dyDescent="0.2">
      <c r="D132" s="156"/>
      <c r="E132" s="46"/>
      <c r="F132" s="46"/>
    </row>
    <row r="133" spans="4:6" s="47" customFormat="1" x14ac:dyDescent="0.2">
      <c r="D133" s="156"/>
      <c r="E133" s="46"/>
      <c r="F133" s="46"/>
    </row>
    <row r="134" spans="4:6" s="47" customFormat="1" x14ac:dyDescent="0.2">
      <c r="D134" s="156"/>
      <c r="E134" s="46"/>
      <c r="F134" s="46"/>
    </row>
    <row r="135" spans="4:6" s="47" customFormat="1" x14ac:dyDescent="0.2">
      <c r="D135" s="156"/>
      <c r="E135" s="46"/>
      <c r="F135" s="46"/>
    </row>
    <row r="136" spans="4:6" s="47" customFormat="1" x14ac:dyDescent="0.2">
      <c r="D136" s="156"/>
      <c r="E136" s="46"/>
      <c r="F136" s="46"/>
    </row>
    <row r="137" spans="4:6" s="47" customFormat="1" x14ac:dyDescent="0.2">
      <c r="D137" s="156"/>
      <c r="E137" s="46"/>
      <c r="F137" s="46"/>
    </row>
    <row r="138" spans="4:6" s="47" customFormat="1" x14ac:dyDescent="0.2">
      <c r="D138" s="156"/>
      <c r="E138" s="46"/>
      <c r="F138" s="46"/>
    </row>
    <row r="139" spans="4:6" s="47" customFormat="1" x14ac:dyDescent="0.2">
      <c r="D139" s="156"/>
      <c r="E139" s="46"/>
      <c r="F139" s="46"/>
    </row>
    <row r="140" spans="4:6" s="47" customFormat="1" x14ac:dyDescent="0.2">
      <c r="D140" s="156"/>
      <c r="E140" s="46"/>
      <c r="F140" s="46"/>
    </row>
    <row r="141" spans="4:6" s="47" customFormat="1" x14ac:dyDescent="0.2">
      <c r="D141" s="156"/>
      <c r="E141" s="46"/>
      <c r="F141" s="46"/>
    </row>
    <row r="142" spans="4:6" s="47" customFormat="1" x14ac:dyDescent="0.2">
      <c r="D142" s="156"/>
      <c r="E142" s="46"/>
      <c r="F142" s="46"/>
    </row>
    <row r="143" spans="4:6" s="47" customFormat="1" x14ac:dyDescent="0.2">
      <c r="D143" s="156"/>
      <c r="E143" s="46"/>
      <c r="F143" s="46"/>
    </row>
    <row r="144" spans="4:6" s="47" customFormat="1" x14ac:dyDescent="0.2">
      <c r="D144" s="156"/>
      <c r="E144" s="46"/>
      <c r="F144" s="46"/>
    </row>
    <row r="145" spans="4:6" s="47" customFormat="1" x14ac:dyDescent="0.2">
      <c r="D145" s="156"/>
      <c r="E145" s="46"/>
      <c r="F145" s="46"/>
    </row>
    <row r="146" spans="4:6" s="47" customFormat="1" x14ac:dyDescent="0.2">
      <c r="D146" s="156"/>
      <c r="E146" s="46"/>
      <c r="F146" s="46"/>
    </row>
    <row r="147" spans="4:6" s="47" customFormat="1" x14ac:dyDescent="0.2">
      <c r="D147" s="156"/>
      <c r="E147" s="46"/>
      <c r="F147" s="46"/>
    </row>
    <row r="148" spans="4:6" s="47" customFormat="1" x14ac:dyDescent="0.2">
      <c r="D148" s="156"/>
      <c r="E148" s="46"/>
      <c r="F148" s="46"/>
    </row>
    <row r="149" spans="4:6" s="47" customFormat="1" x14ac:dyDescent="0.2">
      <c r="D149" s="156"/>
      <c r="E149" s="46"/>
      <c r="F149" s="46"/>
    </row>
    <row r="150" spans="4:6" s="47" customFormat="1" x14ac:dyDescent="0.2">
      <c r="D150" s="156"/>
      <c r="E150" s="46"/>
      <c r="F150" s="46"/>
    </row>
    <row r="151" spans="4:6" s="47" customFormat="1" x14ac:dyDescent="0.2">
      <c r="D151" s="156"/>
      <c r="E151" s="46"/>
      <c r="F151" s="46"/>
    </row>
    <row r="152" spans="4:6" s="47" customFormat="1" x14ac:dyDescent="0.2">
      <c r="D152" s="156"/>
      <c r="E152" s="46"/>
      <c r="F152" s="46"/>
    </row>
    <row r="153" spans="4:6" s="47" customFormat="1" x14ac:dyDescent="0.2">
      <c r="D153" s="156"/>
      <c r="E153" s="46"/>
      <c r="F153" s="46"/>
    </row>
    <row r="154" spans="4:6" s="47" customFormat="1" x14ac:dyDescent="0.2">
      <c r="D154" s="156"/>
      <c r="E154" s="46"/>
      <c r="F154" s="46"/>
    </row>
    <row r="155" spans="4:6" s="47" customFormat="1" x14ac:dyDescent="0.2">
      <c r="D155" s="156"/>
      <c r="E155" s="46"/>
      <c r="F155" s="46"/>
    </row>
    <row r="156" spans="4:6" s="47" customFormat="1" x14ac:dyDescent="0.2">
      <c r="D156" s="156"/>
      <c r="E156" s="46"/>
      <c r="F156" s="46"/>
    </row>
    <row r="157" spans="4:6" s="47" customFormat="1" x14ac:dyDescent="0.2">
      <c r="D157" s="156"/>
      <c r="E157" s="46"/>
      <c r="F157" s="46"/>
    </row>
    <row r="158" spans="4:6" s="47" customFormat="1" x14ac:dyDescent="0.2">
      <c r="D158" s="156"/>
      <c r="E158" s="46"/>
      <c r="F158" s="46"/>
    </row>
    <row r="159" spans="4:6" s="47" customFormat="1" x14ac:dyDescent="0.2">
      <c r="D159" s="156"/>
      <c r="E159" s="46"/>
      <c r="F159" s="46"/>
    </row>
    <row r="160" spans="4:6" s="47" customFormat="1" x14ac:dyDescent="0.2">
      <c r="D160" s="156"/>
      <c r="E160" s="46"/>
      <c r="F160" s="46"/>
    </row>
    <row r="161" spans="4:6" s="47" customFormat="1" x14ac:dyDescent="0.2">
      <c r="D161" s="156"/>
      <c r="E161" s="46"/>
      <c r="F161" s="46"/>
    </row>
    <row r="162" spans="4:6" s="47" customFormat="1" x14ac:dyDescent="0.2">
      <c r="D162" s="156"/>
      <c r="E162" s="46"/>
      <c r="F162" s="46"/>
    </row>
    <row r="163" spans="4:6" s="47" customFormat="1" x14ac:dyDescent="0.2">
      <c r="D163" s="156"/>
      <c r="E163" s="46"/>
      <c r="F163" s="46"/>
    </row>
    <row r="164" spans="4:6" s="47" customFormat="1" x14ac:dyDescent="0.2">
      <c r="D164" s="156"/>
      <c r="E164" s="46"/>
      <c r="F164" s="46"/>
    </row>
    <row r="165" spans="4:6" s="47" customFormat="1" x14ac:dyDescent="0.2">
      <c r="D165" s="156"/>
      <c r="E165" s="46"/>
      <c r="F165" s="46"/>
    </row>
    <row r="166" spans="4:6" s="47" customFormat="1" x14ac:dyDescent="0.2">
      <c r="D166" s="156"/>
      <c r="E166" s="46"/>
      <c r="F166" s="46"/>
    </row>
    <row r="167" spans="4:6" s="47" customFormat="1" x14ac:dyDescent="0.2">
      <c r="D167" s="156"/>
      <c r="E167" s="46"/>
      <c r="F167" s="46"/>
    </row>
    <row r="168" spans="4:6" s="47" customFormat="1" x14ac:dyDescent="0.2">
      <c r="D168" s="156"/>
      <c r="E168" s="46"/>
      <c r="F168" s="46"/>
    </row>
    <row r="169" spans="4:6" s="47" customFormat="1" x14ac:dyDescent="0.2">
      <c r="D169" s="156"/>
      <c r="E169" s="46"/>
      <c r="F169" s="46"/>
    </row>
    <row r="170" spans="4:6" s="47" customFormat="1" x14ac:dyDescent="0.2">
      <c r="D170" s="156"/>
      <c r="E170" s="46"/>
      <c r="F170" s="46"/>
    </row>
    <row r="171" spans="4:6" s="47" customFormat="1" x14ac:dyDescent="0.2">
      <c r="D171" s="156"/>
      <c r="E171" s="46"/>
      <c r="F171" s="46"/>
    </row>
    <row r="172" spans="4:6" s="47" customFormat="1" x14ac:dyDescent="0.2">
      <c r="D172" s="156"/>
      <c r="E172" s="46"/>
      <c r="F172" s="46"/>
    </row>
    <row r="173" spans="4:6" s="47" customFormat="1" x14ac:dyDescent="0.2">
      <c r="D173" s="156"/>
      <c r="E173" s="46"/>
      <c r="F173" s="46"/>
    </row>
    <row r="174" spans="4:6" s="47" customFormat="1" x14ac:dyDescent="0.2">
      <c r="D174" s="156"/>
      <c r="E174" s="46"/>
      <c r="F174" s="46"/>
    </row>
    <row r="175" spans="4:6" s="47" customFormat="1" x14ac:dyDescent="0.2">
      <c r="D175" s="156"/>
      <c r="E175" s="46"/>
      <c r="F175" s="46"/>
    </row>
    <row r="176" spans="4:6" s="47" customFormat="1" x14ac:dyDescent="0.2">
      <c r="D176" s="156"/>
      <c r="E176" s="46"/>
      <c r="F176" s="46"/>
    </row>
    <row r="177" spans="4:6" s="47" customFormat="1" x14ac:dyDescent="0.2">
      <c r="D177" s="156"/>
      <c r="E177" s="46"/>
      <c r="F177" s="46"/>
    </row>
    <row r="178" spans="4:6" s="47" customFormat="1" x14ac:dyDescent="0.2">
      <c r="D178" s="156"/>
      <c r="E178" s="46"/>
      <c r="F178" s="46"/>
    </row>
    <row r="179" spans="4:6" s="47" customFormat="1" x14ac:dyDescent="0.2">
      <c r="D179" s="156"/>
      <c r="E179" s="46"/>
      <c r="F179" s="46"/>
    </row>
    <row r="180" spans="4:6" s="47" customFormat="1" x14ac:dyDescent="0.2">
      <c r="D180" s="156"/>
      <c r="E180" s="46"/>
      <c r="F180" s="46"/>
    </row>
    <row r="181" spans="4:6" s="47" customFormat="1" x14ac:dyDescent="0.2">
      <c r="D181" s="156"/>
      <c r="E181" s="46"/>
      <c r="F181" s="46"/>
    </row>
    <row r="182" spans="4:6" s="47" customFormat="1" x14ac:dyDescent="0.2">
      <c r="D182" s="156"/>
      <c r="E182" s="46"/>
      <c r="F182" s="46"/>
    </row>
    <row r="183" spans="4:6" s="47" customFormat="1" x14ac:dyDescent="0.2">
      <c r="D183" s="156"/>
      <c r="E183" s="46"/>
      <c r="F183" s="46"/>
    </row>
    <row r="184" spans="4:6" s="47" customFormat="1" x14ac:dyDescent="0.2">
      <c r="D184" s="156"/>
      <c r="E184" s="46"/>
      <c r="F184" s="46"/>
    </row>
    <row r="185" spans="4:6" s="47" customFormat="1" x14ac:dyDescent="0.2">
      <c r="D185" s="156"/>
      <c r="E185" s="46"/>
      <c r="F185" s="46"/>
    </row>
    <row r="186" spans="4:6" s="47" customFormat="1" x14ac:dyDescent="0.2">
      <c r="D186" s="156"/>
      <c r="E186" s="46"/>
      <c r="F186" s="46"/>
    </row>
    <row r="187" spans="4:6" s="47" customFormat="1" x14ac:dyDescent="0.2">
      <c r="D187" s="156"/>
      <c r="E187" s="46"/>
      <c r="F187" s="46"/>
    </row>
    <row r="188" spans="4:6" s="47" customFormat="1" x14ac:dyDescent="0.2">
      <c r="D188" s="156"/>
      <c r="E188" s="46"/>
      <c r="F188" s="46"/>
    </row>
    <row r="189" spans="4:6" s="47" customFormat="1" x14ac:dyDescent="0.2">
      <c r="D189" s="156"/>
      <c r="E189" s="46"/>
      <c r="F189" s="46"/>
    </row>
    <row r="190" spans="4:6" s="47" customFormat="1" x14ac:dyDescent="0.2">
      <c r="D190" s="156"/>
      <c r="E190" s="46"/>
      <c r="F190" s="46"/>
    </row>
    <row r="191" spans="4:6" s="47" customFormat="1" x14ac:dyDescent="0.2">
      <c r="D191" s="156"/>
      <c r="E191" s="46"/>
      <c r="F191" s="46"/>
    </row>
    <row r="192" spans="4:6" s="47" customFormat="1" x14ac:dyDescent="0.2">
      <c r="D192" s="156"/>
      <c r="E192" s="46"/>
      <c r="F192" s="46"/>
    </row>
    <row r="193" spans="1:6" s="47" customFormat="1" x14ac:dyDescent="0.2">
      <c r="D193" s="156"/>
      <c r="E193" s="46"/>
      <c r="F193" s="46"/>
    </row>
    <row r="194" spans="1:6" s="47" customFormat="1" x14ac:dyDescent="0.2">
      <c r="D194" s="156"/>
      <c r="E194" s="46"/>
      <c r="F194" s="46"/>
    </row>
    <row r="195" spans="1:6" s="47" customFormat="1" x14ac:dyDescent="0.2">
      <c r="D195" s="156"/>
      <c r="E195" s="46"/>
      <c r="F195" s="46"/>
    </row>
    <row r="196" spans="1:6" s="47" customFormat="1" x14ac:dyDescent="0.2">
      <c r="D196" s="156"/>
      <c r="E196" s="46"/>
      <c r="F196" s="46"/>
    </row>
    <row r="197" spans="1:6" s="47" customFormat="1" x14ac:dyDescent="0.2">
      <c r="D197" s="156"/>
      <c r="E197" s="46"/>
      <c r="F197" s="46"/>
    </row>
    <row r="198" spans="1:6" s="47" customFormat="1" x14ac:dyDescent="0.2">
      <c r="D198" s="156"/>
      <c r="E198" s="46"/>
      <c r="F198" s="46"/>
    </row>
    <row r="199" spans="1:6" s="47" customFormat="1" x14ac:dyDescent="0.2">
      <c r="D199" s="156"/>
      <c r="E199" s="46"/>
      <c r="F199" s="46"/>
    </row>
    <row r="200" spans="1:6" s="47" customFormat="1" x14ac:dyDescent="0.2">
      <c r="D200" s="156"/>
      <c r="E200" s="46"/>
      <c r="F200" s="46"/>
    </row>
    <row r="201" spans="1:6" x14ac:dyDescent="0.2">
      <c r="B201" s="83"/>
    </row>
    <row r="202" spans="1:6" x14ac:dyDescent="0.2">
      <c r="B202" s="83"/>
    </row>
    <row r="203" spans="1:6" x14ac:dyDescent="0.2">
      <c r="A203" s="47"/>
      <c r="B203" s="47"/>
      <c r="C203" s="47"/>
      <c r="D203" s="156"/>
      <c r="E203" s="46"/>
      <c r="F203" s="46"/>
    </row>
    <row r="204" spans="1:6" x14ac:dyDescent="0.2">
      <c r="A204" s="47"/>
      <c r="B204" s="47"/>
      <c r="C204" s="47"/>
      <c r="D204" s="156"/>
      <c r="E204" s="46"/>
      <c r="F204" s="46"/>
    </row>
    <row r="205" spans="1:6" x14ac:dyDescent="0.2">
      <c r="A205" s="47"/>
      <c r="B205" s="47"/>
      <c r="C205" s="47"/>
      <c r="D205" s="156"/>
      <c r="E205" s="46"/>
      <c r="F205" s="46"/>
    </row>
    <row r="206" spans="1:6" x14ac:dyDescent="0.2">
      <c r="A206" s="47"/>
      <c r="B206" s="47"/>
      <c r="C206" s="47"/>
      <c r="D206" s="156"/>
      <c r="E206" s="46"/>
      <c r="F206" s="46"/>
    </row>
    <row r="207" spans="1:6" x14ac:dyDescent="0.2">
      <c r="A207" s="47"/>
      <c r="B207" s="47"/>
      <c r="C207" s="47"/>
      <c r="D207" s="156"/>
      <c r="E207" s="46"/>
      <c r="F207" s="46"/>
    </row>
    <row r="208" spans="1:6" x14ac:dyDescent="0.2">
      <c r="A208" s="47"/>
      <c r="B208" s="47"/>
      <c r="C208" s="47"/>
      <c r="D208" s="156"/>
      <c r="E208" s="46"/>
      <c r="F208" s="46"/>
    </row>
    <row r="209" spans="1:8" x14ac:dyDescent="0.2">
      <c r="B209" s="83"/>
    </row>
    <row r="210" spans="1:8" x14ac:dyDescent="0.2">
      <c r="B210" s="83"/>
    </row>
    <row r="211" spans="1:8" x14ac:dyDescent="0.2">
      <c r="B211" s="83"/>
    </row>
    <row r="212" spans="1:8" x14ac:dyDescent="0.2">
      <c r="B212" s="83"/>
    </row>
    <row r="213" spans="1:8" x14ac:dyDescent="0.2">
      <c r="B213" s="83"/>
    </row>
    <row r="214" spans="1:8" x14ac:dyDescent="0.2">
      <c r="B214" s="83"/>
    </row>
    <row r="215" spans="1:8" x14ac:dyDescent="0.2">
      <c r="B215" s="83"/>
    </row>
    <row r="216" spans="1:8" x14ac:dyDescent="0.2">
      <c r="B216" s="83"/>
    </row>
    <row r="217" spans="1:8" x14ac:dyDescent="0.2">
      <c r="B217" s="83"/>
    </row>
    <row r="218" spans="1:8" s="84" customFormat="1" x14ac:dyDescent="0.2">
      <c r="A218" s="82"/>
      <c r="B218" s="83"/>
      <c r="D218" s="157"/>
      <c r="E218" s="77"/>
      <c r="F218" s="77"/>
      <c r="G218" s="57"/>
      <c r="H218" s="57"/>
    </row>
    <row r="219" spans="1:8" s="84" customFormat="1" x14ac:dyDescent="0.2">
      <c r="A219" s="82"/>
      <c r="B219" s="83"/>
      <c r="D219" s="157"/>
      <c r="E219" s="77"/>
      <c r="F219" s="77"/>
      <c r="G219" s="57"/>
      <c r="H219" s="57"/>
    </row>
    <row r="220" spans="1:8" s="84" customFormat="1" x14ac:dyDescent="0.2">
      <c r="A220" s="82"/>
      <c r="B220" s="83"/>
      <c r="D220" s="157"/>
      <c r="E220" s="77"/>
      <c r="F220" s="77"/>
      <c r="G220" s="57"/>
      <c r="H220" s="57"/>
    </row>
    <row r="221" spans="1:8" s="84" customFormat="1" x14ac:dyDescent="0.2">
      <c r="A221" s="82"/>
      <c r="B221" s="83"/>
      <c r="D221" s="157"/>
      <c r="E221" s="77"/>
      <c r="F221" s="77"/>
      <c r="G221" s="57"/>
      <c r="H221" s="57"/>
    </row>
    <row r="222" spans="1:8" s="84" customFormat="1" x14ac:dyDescent="0.2">
      <c r="A222" s="82"/>
      <c r="B222" s="83"/>
      <c r="D222" s="157"/>
      <c r="E222" s="77"/>
      <c r="F222" s="77"/>
      <c r="G222" s="57"/>
      <c r="H222" s="57"/>
    </row>
    <row r="223" spans="1:8" s="84" customFormat="1" x14ac:dyDescent="0.2">
      <c r="A223" s="82"/>
      <c r="B223" s="83"/>
      <c r="D223" s="157"/>
      <c r="E223" s="77"/>
      <c r="F223" s="77"/>
      <c r="G223" s="57"/>
      <c r="H223" s="57"/>
    </row>
    <row r="224" spans="1:8" s="84" customFormat="1" x14ac:dyDescent="0.2">
      <c r="A224" s="82"/>
      <c r="B224" s="83"/>
      <c r="D224" s="157"/>
      <c r="E224" s="77"/>
      <c r="F224" s="77"/>
      <c r="G224" s="57"/>
      <c r="H224" s="57"/>
    </row>
    <row r="225" spans="1:8" s="84" customFormat="1" x14ac:dyDescent="0.2">
      <c r="A225" s="82"/>
      <c r="B225" s="83"/>
      <c r="D225" s="157"/>
      <c r="E225" s="77"/>
      <c r="F225" s="77"/>
      <c r="G225" s="57"/>
      <c r="H225" s="57"/>
    </row>
    <row r="226" spans="1:8" s="84" customFormat="1" x14ac:dyDescent="0.2">
      <c r="A226" s="82"/>
      <c r="B226" s="83"/>
      <c r="D226" s="157"/>
      <c r="E226" s="77"/>
      <c r="F226" s="77"/>
      <c r="G226" s="57"/>
      <c r="H226" s="57"/>
    </row>
    <row r="227" spans="1:8" s="84" customFormat="1" x14ac:dyDescent="0.2">
      <c r="A227" s="82"/>
      <c r="B227" s="83"/>
      <c r="D227" s="157"/>
      <c r="E227" s="77"/>
      <c r="F227" s="77"/>
      <c r="G227" s="57"/>
      <c r="H227" s="57"/>
    </row>
    <row r="228" spans="1:8" s="84" customFormat="1" x14ac:dyDescent="0.2">
      <c r="A228" s="82"/>
      <c r="B228" s="83"/>
      <c r="D228" s="157"/>
      <c r="E228" s="77"/>
      <c r="F228" s="77"/>
      <c r="G228" s="57"/>
      <c r="H228" s="57"/>
    </row>
    <row r="229" spans="1:8" s="84" customFormat="1" x14ac:dyDescent="0.2">
      <c r="A229" s="82"/>
      <c r="B229" s="83"/>
      <c r="D229" s="157"/>
      <c r="E229" s="77"/>
      <c r="F229" s="77"/>
      <c r="G229" s="57"/>
      <c r="H229" s="57"/>
    </row>
    <row r="230" spans="1:8" s="84" customFormat="1" x14ac:dyDescent="0.2">
      <c r="A230" s="82"/>
      <c r="B230" s="83"/>
      <c r="D230" s="157"/>
      <c r="E230" s="77"/>
      <c r="F230" s="77"/>
      <c r="G230" s="57"/>
      <c r="H230" s="57"/>
    </row>
    <row r="231" spans="1:8" s="84" customFormat="1" x14ac:dyDescent="0.2">
      <c r="A231" s="82"/>
      <c r="B231" s="83"/>
      <c r="D231" s="157"/>
      <c r="E231" s="77"/>
      <c r="F231" s="77"/>
      <c r="G231" s="57"/>
      <c r="H231" s="57"/>
    </row>
    <row r="232" spans="1:8" s="84" customFormat="1" x14ac:dyDescent="0.2">
      <c r="A232" s="82"/>
      <c r="B232" s="83"/>
      <c r="D232" s="157"/>
      <c r="E232" s="77"/>
      <c r="F232" s="77"/>
      <c r="G232" s="57"/>
      <c r="H232" s="57"/>
    </row>
    <row r="233" spans="1:8" s="84" customFormat="1" x14ac:dyDescent="0.2">
      <c r="A233" s="82"/>
      <c r="B233" s="83"/>
      <c r="D233" s="157"/>
      <c r="E233" s="77"/>
      <c r="F233" s="77"/>
      <c r="G233" s="57"/>
      <c r="H233" s="57"/>
    </row>
    <row r="234" spans="1:8" s="84" customFormat="1" x14ac:dyDescent="0.2">
      <c r="A234" s="82"/>
      <c r="B234" s="83"/>
      <c r="D234" s="157"/>
      <c r="E234" s="77"/>
      <c r="F234" s="77"/>
      <c r="G234" s="57"/>
      <c r="H234" s="57"/>
    </row>
    <row r="235" spans="1:8" s="84" customFormat="1" x14ac:dyDescent="0.2">
      <c r="A235" s="82"/>
      <c r="B235" s="83"/>
      <c r="D235" s="157"/>
      <c r="E235" s="77"/>
      <c r="F235" s="77"/>
      <c r="G235" s="57"/>
      <c r="H235" s="57"/>
    </row>
    <row r="236" spans="1:8" s="84" customFormat="1" x14ac:dyDescent="0.2">
      <c r="A236" s="82"/>
      <c r="B236" s="83"/>
      <c r="D236" s="157"/>
      <c r="E236" s="77"/>
      <c r="F236" s="77"/>
      <c r="G236" s="57"/>
      <c r="H236" s="57"/>
    </row>
    <row r="237" spans="1:8" s="84" customFormat="1" x14ac:dyDescent="0.2">
      <c r="A237" s="82"/>
      <c r="B237" s="83"/>
      <c r="D237" s="157"/>
      <c r="E237" s="77"/>
      <c r="F237" s="77"/>
      <c r="G237" s="57"/>
      <c r="H237" s="57"/>
    </row>
    <row r="238" spans="1:8" s="84" customFormat="1" x14ac:dyDescent="0.2">
      <c r="A238" s="82"/>
      <c r="B238" s="83"/>
      <c r="D238" s="157"/>
      <c r="E238" s="77"/>
      <c r="F238" s="77"/>
      <c r="G238" s="57"/>
      <c r="H238" s="57"/>
    </row>
    <row r="239" spans="1:8" s="84" customFormat="1" x14ac:dyDescent="0.2">
      <c r="A239" s="82"/>
      <c r="B239" s="83"/>
      <c r="D239" s="157"/>
      <c r="E239" s="77"/>
      <c r="F239" s="77"/>
      <c r="G239" s="57"/>
      <c r="H239" s="57"/>
    </row>
    <row r="240" spans="1:8" s="84" customFormat="1" x14ac:dyDescent="0.2">
      <c r="A240" s="82"/>
      <c r="B240" s="83"/>
      <c r="D240" s="157"/>
      <c r="E240" s="77"/>
      <c r="F240" s="77"/>
      <c r="G240" s="57"/>
      <c r="H240" s="57"/>
    </row>
    <row r="241" spans="1:8" s="84" customFormat="1" x14ac:dyDescent="0.2">
      <c r="A241" s="82"/>
      <c r="B241" s="83"/>
      <c r="D241" s="157"/>
      <c r="E241" s="77"/>
      <c r="F241" s="77"/>
      <c r="G241" s="57"/>
      <c r="H241" s="57"/>
    </row>
    <row r="242" spans="1:8" s="84" customFormat="1" x14ac:dyDescent="0.2">
      <c r="A242" s="82"/>
      <c r="B242" s="83"/>
      <c r="D242" s="157"/>
      <c r="E242" s="77"/>
      <c r="F242" s="77"/>
      <c r="G242" s="57"/>
      <c r="H242" s="57"/>
    </row>
    <row r="243" spans="1:8" s="84" customFormat="1" x14ac:dyDescent="0.2">
      <c r="A243" s="82"/>
      <c r="B243" s="83"/>
      <c r="D243" s="157"/>
      <c r="E243" s="77"/>
      <c r="F243" s="77"/>
      <c r="G243" s="57"/>
      <c r="H243" s="57"/>
    </row>
    <row r="244" spans="1:8" s="84" customFormat="1" x14ac:dyDescent="0.2">
      <c r="A244" s="82"/>
      <c r="B244" s="83"/>
      <c r="D244" s="157"/>
      <c r="E244" s="77"/>
      <c r="F244" s="77"/>
      <c r="G244" s="57"/>
      <c r="H244" s="57"/>
    </row>
    <row r="245" spans="1:8" s="84" customFormat="1" x14ac:dyDescent="0.2">
      <c r="A245" s="82"/>
      <c r="B245" s="83"/>
      <c r="D245" s="157"/>
      <c r="E245" s="77"/>
      <c r="F245" s="77"/>
      <c r="G245" s="57"/>
      <c r="H245" s="57"/>
    </row>
    <row r="246" spans="1:8" s="84" customFormat="1" x14ac:dyDescent="0.2">
      <c r="A246" s="82"/>
      <c r="B246" s="83"/>
      <c r="D246" s="157"/>
      <c r="E246" s="77"/>
      <c r="F246" s="77"/>
      <c r="G246" s="57"/>
      <c r="H246" s="57"/>
    </row>
    <row r="247" spans="1:8" s="84" customFormat="1" x14ac:dyDescent="0.2">
      <c r="A247" s="82"/>
      <c r="B247" s="83"/>
      <c r="D247" s="157"/>
      <c r="E247" s="77"/>
      <c r="F247" s="77"/>
      <c r="G247" s="57"/>
      <c r="H247" s="57"/>
    </row>
    <row r="248" spans="1:8" s="84" customFormat="1" x14ac:dyDescent="0.2">
      <c r="A248" s="82"/>
      <c r="B248" s="83"/>
      <c r="D248" s="157"/>
      <c r="E248" s="77"/>
      <c r="F248" s="77"/>
      <c r="G248" s="57"/>
      <c r="H248" s="57"/>
    </row>
    <row r="249" spans="1:8" s="84" customFormat="1" x14ac:dyDescent="0.2">
      <c r="A249" s="82"/>
      <c r="B249" s="83"/>
      <c r="D249" s="157"/>
      <c r="E249" s="77"/>
      <c r="F249" s="77"/>
      <c r="G249" s="57"/>
      <c r="H249" s="57"/>
    </row>
    <row r="250" spans="1:8" s="84" customFormat="1" x14ac:dyDescent="0.2">
      <c r="A250" s="82"/>
      <c r="B250" s="83"/>
      <c r="D250" s="157"/>
      <c r="E250" s="77"/>
      <c r="F250" s="77"/>
      <c r="G250" s="57"/>
      <c r="H250" s="57"/>
    </row>
    <row r="251" spans="1:8" s="84" customFormat="1" x14ac:dyDescent="0.2">
      <c r="A251" s="82"/>
      <c r="B251" s="83"/>
      <c r="D251" s="157"/>
      <c r="E251" s="77"/>
      <c r="F251" s="77"/>
      <c r="G251" s="57"/>
      <c r="H251" s="57"/>
    </row>
    <row r="252" spans="1:8" s="84" customFormat="1" x14ac:dyDescent="0.2">
      <c r="A252" s="82"/>
      <c r="B252" s="83"/>
      <c r="D252" s="157"/>
      <c r="E252" s="77"/>
      <c r="F252" s="77"/>
      <c r="G252" s="57"/>
      <c r="H252" s="57"/>
    </row>
    <row r="253" spans="1:8" s="84" customFormat="1" x14ac:dyDescent="0.2">
      <c r="A253" s="82"/>
      <c r="B253" s="83"/>
      <c r="D253" s="157"/>
      <c r="E253" s="77"/>
      <c r="F253" s="77"/>
      <c r="G253" s="57"/>
      <c r="H253" s="57"/>
    </row>
    <row r="254" spans="1:8" s="84" customFormat="1" x14ac:dyDescent="0.2">
      <c r="A254" s="82"/>
      <c r="B254" s="83"/>
      <c r="D254" s="157"/>
      <c r="E254" s="77"/>
      <c r="F254" s="77"/>
      <c r="G254" s="57"/>
      <c r="H254" s="57"/>
    </row>
    <row r="255" spans="1:8" s="84" customFormat="1" x14ac:dyDescent="0.2">
      <c r="A255" s="82"/>
      <c r="B255" s="83"/>
      <c r="D255" s="157"/>
      <c r="E255" s="77"/>
      <c r="F255" s="77"/>
      <c r="G255" s="57"/>
      <c r="H255" s="57"/>
    </row>
    <row r="256" spans="1:8" s="84" customFormat="1" x14ac:dyDescent="0.2">
      <c r="A256" s="82"/>
      <c r="B256" s="83"/>
      <c r="D256" s="157"/>
      <c r="E256" s="77"/>
      <c r="F256" s="77"/>
      <c r="G256" s="57"/>
      <c r="H256" s="57"/>
    </row>
    <row r="257" spans="1:8" s="84" customFormat="1" x14ac:dyDescent="0.2">
      <c r="A257" s="82"/>
      <c r="B257" s="83"/>
      <c r="D257" s="157"/>
      <c r="E257" s="77"/>
      <c r="F257" s="77"/>
      <c r="G257" s="57"/>
      <c r="H257" s="57"/>
    </row>
    <row r="258" spans="1:8" s="84" customFormat="1" x14ac:dyDescent="0.2">
      <c r="A258" s="82"/>
      <c r="B258" s="83"/>
      <c r="D258" s="157"/>
      <c r="E258" s="77"/>
      <c r="F258" s="77"/>
      <c r="G258" s="57"/>
      <c r="H258" s="57"/>
    </row>
    <row r="259" spans="1:8" s="84" customFormat="1" x14ac:dyDescent="0.2">
      <c r="A259" s="82"/>
      <c r="B259" s="83"/>
      <c r="D259" s="157"/>
      <c r="E259" s="77"/>
      <c r="F259" s="77"/>
      <c r="G259" s="57"/>
      <c r="H259" s="57"/>
    </row>
    <row r="260" spans="1:8" s="84" customFormat="1" x14ac:dyDescent="0.2">
      <c r="A260" s="82"/>
      <c r="B260" s="83"/>
      <c r="D260" s="157"/>
      <c r="E260" s="77"/>
      <c r="F260" s="77"/>
      <c r="G260" s="57"/>
      <c r="H260" s="57"/>
    </row>
    <row r="261" spans="1:8" s="84" customFormat="1" x14ac:dyDescent="0.2">
      <c r="A261" s="82"/>
      <c r="B261" s="83"/>
      <c r="D261" s="157"/>
      <c r="E261" s="77"/>
      <c r="F261" s="77"/>
      <c r="G261" s="57"/>
      <c r="H261" s="57"/>
    </row>
    <row r="262" spans="1:8" s="84" customFormat="1" x14ac:dyDescent="0.2">
      <c r="A262" s="82"/>
      <c r="B262" s="83"/>
      <c r="D262" s="157"/>
      <c r="E262" s="77"/>
      <c r="F262" s="77"/>
      <c r="G262" s="57"/>
      <c r="H262" s="57"/>
    </row>
    <row r="263" spans="1:8" s="84" customFormat="1" x14ac:dyDescent="0.2">
      <c r="A263" s="82"/>
      <c r="B263" s="83"/>
      <c r="D263" s="157"/>
      <c r="E263" s="77"/>
      <c r="F263" s="77"/>
      <c r="G263" s="57"/>
      <c r="H263" s="57"/>
    </row>
    <row r="264" spans="1:8" s="84" customFormat="1" x14ac:dyDescent="0.2">
      <c r="A264" s="82"/>
      <c r="B264" s="83"/>
      <c r="D264" s="157"/>
      <c r="E264" s="77"/>
      <c r="F264" s="77"/>
      <c r="G264" s="57"/>
      <c r="H264" s="57"/>
    </row>
    <row r="265" spans="1:8" s="84" customFormat="1" x14ac:dyDescent="0.2">
      <c r="A265" s="82"/>
      <c r="B265" s="83"/>
      <c r="D265" s="157"/>
      <c r="E265" s="77"/>
      <c r="F265" s="77"/>
      <c r="G265" s="57"/>
      <c r="H265" s="57"/>
    </row>
    <row r="266" spans="1:8" s="84" customFormat="1" x14ac:dyDescent="0.2">
      <c r="A266" s="82"/>
      <c r="B266" s="83"/>
      <c r="D266" s="157"/>
      <c r="E266" s="77"/>
      <c r="F266" s="77"/>
      <c r="G266" s="57"/>
      <c r="H266" s="57"/>
    </row>
    <row r="267" spans="1:8" s="84" customFormat="1" x14ac:dyDescent="0.2">
      <c r="A267" s="82"/>
      <c r="B267" s="83"/>
      <c r="D267" s="157"/>
      <c r="E267" s="77"/>
      <c r="F267" s="77"/>
      <c r="G267" s="57"/>
      <c r="H267" s="57"/>
    </row>
    <row r="268" spans="1:8" s="84" customFormat="1" x14ac:dyDescent="0.2">
      <c r="A268" s="82"/>
      <c r="B268" s="83"/>
      <c r="D268" s="157"/>
      <c r="E268" s="77"/>
      <c r="F268" s="77"/>
      <c r="G268" s="57"/>
      <c r="H268" s="57"/>
    </row>
    <row r="269" spans="1:8" s="84" customFormat="1" x14ac:dyDescent="0.2">
      <c r="A269" s="82"/>
      <c r="B269" s="83"/>
      <c r="D269" s="157"/>
      <c r="E269" s="77"/>
      <c r="F269" s="77"/>
      <c r="G269" s="57"/>
      <c r="H269" s="57"/>
    </row>
    <row r="270" spans="1:8" s="84" customFormat="1" x14ac:dyDescent="0.2">
      <c r="A270" s="82"/>
      <c r="B270" s="83"/>
      <c r="D270" s="157"/>
      <c r="E270" s="77"/>
      <c r="F270" s="77"/>
      <c r="G270" s="57"/>
      <c r="H270" s="57"/>
    </row>
    <row r="271" spans="1:8" s="84" customFormat="1" x14ac:dyDescent="0.2">
      <c r="A271" s="82"/>
      <c r="B271" s="83"/>
      <c r="D271" s="157"/>
      <c r="E271" s="77"/>
      <c r="F271" s="77"/>
      <c r="G271" s="57"/>
      <c r="H271" s="57"/>
    </row>
    <row r="272" spans="1:8" s="84" customFormat="1" x14ac:dyDescent="0.2">
      <c r="A272" s="82"/>
      <c r="B272" s="83"/>
      <c r="D272" s="157"/>
      <c r="E272" s="77"/>
      <c r="F272" s="77"/>
      <c r="G272" s="57"/>
      <c r="H272" s="57"/>
    </row>
    <row r="273" spans="1:8" s="84" customFormat="1" x14ac:dyDescent="0.2">
      <c r="A273" s="82"/>
      <c r="B273" s="83"/>
      <c r="D273" s="157"/>
      <c r="E273" s="77"/>
      <c r="F273" s="77"/>
      <c r="G273" s="57"/>
      <c r="H273" s="57"/>
    </row>
    <row r="274" spans="1:8" s="84" customFormat="1" x14ac:dyDescent="0.2">
      <c r="A274" s="82"/>
      <c r="B274" s="83"/>
      <c r="D274" s="157"/>
      <c r="E274" s="77"/>
      <c r="F274" s="77"/>
      <c r="G274" s="57"/>
      <c r="H274" s="57"/>
    </row>
    <row r="275" spans="1:8" s="84" customFormat="1" x14ac:dyDescent="0.2">
      <c r="A275" s="82"/>
      <c r="B275" s="83"/>
      <c r="D275" s="157"/>
      <c r="E275" s="77"/>
      <c r="F275" s="77"/>
      <c r="G275" s="57"/>
      <c r="H275" s="57"/>
    </row>
    <row r="276" spans="1:8" s="84" customFormat="1" x14ac:dyDescent="0.2">
      <c r="A276" s="82"/>
      <c r="B276" s="83"/>
      <c r="D276" s="157"/>
      <c r="E276" s="77"/>
      <c r="F276" s="77"/>
      <c r="G276" s="57"/>
      <c r="H276" s="57"/>
    </row>
    <row r="277" spans="1:8" s="84" customFormat="1" x14ac:dyDescent="0.2">
      <c r="A277" s="82"/>
      <c r="B277" s="83"/>
      <c r="D277" s="157"/>
      <c r="E277" s="77"/>
      <c r="F277" s="77"/>
      <c r="G277" s="57"/>
      <c r="H277" s="57"/>
    </row>
    <row r="278" spans="1:8" s="84" customFormat="1" x14ac:dyDescent="0.2">
      <c r="A278" s="82"/>
      <c r="B278" s="83"/>
      <c r="D278" s="157"/>
      <c r="E278" s="77"/>
      <c r="F278" s="77"/>
      <c r="G278" s="57"/>
      <c r="H278" s="57"/>
    </row>
    <row r="279" spans="1:8" s="84" customFormat="1" x14ac:dyDescent="0.2">
      <c r="A279" s="82"/>
      <c r="B279" s="83"/>
      <c r="D279" s="157"/>
      <c r="E279" s="77"/>
      <c r="F279" s="77"/>
      <c r="G279" s="57"/>
      <c r="H279" s="57"/>
    </row>
    <row r="280" spans="1:8" s="84" customFormat="1" x14ac:dyDescent="0.2">
      <c r="A280" s="82"/>
      <c r="B280" s="83"/>
      <c r="D280" s="157"/>
      <c r="E280" s="77"/>
      <c r="F280" s="77"/>
      <c r="G280" s="57"/>
      <c r="H280" s="57"/>
    </row>
    <row r="281" spans="1:8" s="84" customFormat="1" x14ac:dyDescent="0.2">
      <c r="A281" s="82"/>
      <c r="B281" s="83"/>
      <c r="D281" s="157"/>
      <c r="E281" s="77"/>
      <c r="F281" s="77"/>
      <c r="G281" s="57"/>
      <c r="H281" s="57"/>
    </row>
    <row r="282" spans="1:8" s="84" customFormat="1" x14ac:dyDescent="0.2">
      <c r="A282" s="82"/>
      <c r="B282" s="83"/>
      <c r="D282" s="157"/>
      <c r="E282" s="77"/>
      <c r="F282" s="77"/>
      <c r="G282" s="57"/>
      <c r="H282" s="57"/>
    </row>
    <row r="283" spans="1:8" s="84" customFormat="1" x14ac:dyDescent="0.2">
      <c r="A283" s="82"/>
      <c r="B283" s="83"/>
      <c r="D283" s="157"/>
      <c r="E283" s="77"/>
      <c r="F283" s="77"/>
      <c r="G283" s="57"/>
      <c r="H283" s="57"/>
    </row>
    <row r="284" spans="1:8" s="84" customFormat="1" x14ac:dyDescent="0.2">
      <c r="A284" s="82"/>
      <c r="B284" s="83"/>
      <c r="D284" s="157"/>
      <c r="E284" s="77"/>
      <c r="F284" s="77"/>
      <c r="G284" s="57"/>
      <c r="H284" s="57"/>
    </row>
    <row r="285" spans="1:8" s="84" customFormat="1" x14ac:dyDescent="0.2">
      <c r="A285" s="82"/>
      <c r="B285" s="83"/>
      <c r="D285" s="157"/>
      <c r="E285" s="77"/>
      <c r="F285" s="77"/>
      <c r="G285" s="57"/>
      <c r="H285" s="57"/>
    </row>
    <row r="286" spans="1:8" s="84" customFormat="1" x14ac:dyDescent="0.2">
      <c r="A286" s="82"/>
      <c r="B286" s="83"/>
      <c r="D286" s="157"/>
      <c r="E286" s="77"/>
      <c r="F286" s="77"/>
      <c r="G286" s="57"/>
      <c r="H286" s="57"/>
    </row>
    <row r="287" spans="1:8" s="84" customFormat="1" x14ac:dyDescent="0.2">
      <c r="A287" s="82"/>
      <c r="B287" s="83"/>
      <c r="D287" s="157"/>
      <c r="E287" s="77"/>
      <c r="F287" s="77"/>
      <c r="G287" s="57"/>
      <c r="H287" s="57"/>
    </row>
    <row r="288" spans="1:8" s="84" customFormat="1" x14ac:dyDescent="0.2">
      <c r="A288" s="82"/>
      <c r="B288" s="83"/>
      <c r="D288" s="157"/>
      <c r="E288" s="77"/>
      <c r="F288" s="77"/>
      <c r="G288" s="57"/>
      <c r="H288" s="57"/>
    </row>
    <row r="289" spans="1:8" s="84" customFormat="1" x14ac:dyDescent="0.2">
      <c r="A289" s="82"/>
      <c r="B289" s="83"/>
      <c r="D289" s="157"/>
      <c r="E289" s="77"/>
      <c r="F289" s="77"/>
      <c r="G289" s="57"/>
      <c r="H289" s="57"/>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row r="381" spans="1:8" s="84" customFormat="1" x14ac:dyDescent="0.2">
      <c r="A381" s="82"/>
      <c r="B381" s="83"/>
      <c r="D381" s="157"/>
      <c r="E381" s="77"/>
      <c r="F381" s="77"/>
      <c r="G381" s="57"/>
      <c r="H381" s="57"/>
    </row>
    <row r="382" spans="1:8" s="84" customFormat="1" x14ac:dyDescent="0.2">
      <c r="A382" s="82"/>
      <c r="B382" s="83"/>
      <c r="D382" s="157"/>
      <c r="E382" s="77"/>
      <c r="F382" s="77"/>
      <c r="G382" s="57"/>
      <c r="H382" s="57"/>
    </row>
    <row r="383" spans="1:8" s="84" customFormat="1" x14ac:dyDescent="0.2">
      <c r="A383" s="82"/>
      <c r="B383" s="83"/>
      <c r="D383" s="157"/>
      <c r="E383" s="77"/>
      <c r="F383" s="77"/>
      <c r="G383" s="57"/>
      <c r="H383" s="57"/>
    </row>
    <row r="384" spans="1:8" s="84" customFormat="1" x14ac:dyDescent="0.2">
      <c r="A384" s="82"/>
      <c r="B384" s="83"/>
      <c r="D384" s="157"/>
      <c r="E384" s="77"/>
      <c r="F384" s="77"/>
      <c r="G384" s="57"/>
      <c r="H384" s="57"/>
    </row>
    <row r="385" spans="1:8" s="84" customFormat="1" x14ac:dyDescent="0.2">
      <c r="A385" s="82"/>
      <c r="B385" s="83"/>
      <c r="D385" s="157"/>
      <c r="E385" s="77"/>
      <c r="F385" s="77"/>
      <c r="G385" s="57"/>
      <c r="H385" s="57"/>
    </row>
    <row r="386" spans="1:8" s="84" customFormat="1" x14ac:dyDescent="0.2">
      <c r="A386" s="82"/>
      <c r="B386" s="83"/>
      <c r="D386" s="157"/>
      <c r="E386" s="77"/>
      <c r="F386" s="77"/>
      <c r="G386" s="57"/>
      <c r="H386" s="57"/>
    </row>
    <row r="387" spans="1:8" s="84" customFormat="1" x14ac:dyDescent="0.2">
      <c r="A387" s="82"/>
      <c r="B387" s="83"/>
      <c r="D387" s="157"/>
      <c r="E387" s="77"/>
      <c r="F387" s="77"/>
      <c r="G387" s="57"/>
      <c r="H387" s="57"/>
    </row>
    <row r="388" spans="1:8" s="84" customFormat="1" x14ac:dyDescent="0.2">
      <c r="A388" s="82"/>
      <c r="B388" s="83"/>
      <c r="D388" s="157"/>
      <c r="E388" s="77"/>
      <c r="F388" s="77"/>
      <c r="G388" s="57"/>
      <c r="H388" s="57"/>
    </row>
    <row r="389" spans="1:8" s="84" customFormat="1" x14ac:dyDescent="0.2">
      <c r="A389" s="82"/>
      <c r="B389" s="83"/>
      <c r="D389" s="157"/>
      <c r="E389" s="77"/>
      <c r="F389" s="77"/>
      <c r="G389" s="57"/>
      <c r="H389" s="57"/>
    </row>
    <row r="390" spans="1:8" s="84" customFormat="1" x14ac:dyDescent="0.2">
      <c r="A390" s="82"/>
      <c r="B390" s="83"/>
      <c r="D390" s="157"/>
      <c r="E390" s="77"/>
      <c r="F390" s="77"/>
      <c r="G390" s="57"/>
      <c r="H390" s="57"/>
    </row>
    <row r="391" spans="1:8" s="84" customFormat="1" x14ac:dyDescent="0.2">
      <c r="A391" s="82"/>
      <c r="B391" s="83"/>
      <c r="D391" s="157"/>
      <c r="E391" s="77"/>
      <c r="F391" s="77"/>
      <c r="G391" s="57"/>
      <c r="H391" s="57"/>
    </row>
    <row r="392" spans="1:8" s="84" customFormat="1" x14ac:dyDescent="0.2">
      <c r="A392" s="82"/>
      <c r="B392" s="83"/>
      <c r="D392" s="157"/>
      <c r="E392" s="77"/>
      <c r="F392" s="77"/>
      <c r="G392" s="57"/>
      <c r="H392" s="57"/>
    </row>
    <row r="393" spans="1:8" s="84" customFormat="1" x14ac:dyDescent="0.2">
      <c r="A393" s="82"/>
      <c r="B393" s="83"/>
      <c r="D393" s="157"/>
      <c r="E393" s="77"/>
      <c r="F393" s="77"/>
      <c r="G393" s="57"/>
      <c r="H393" s="57"/>
    </row>
    <row r="394" spans="1:8" s="84" customFormat="1" x14ac:dyDescent="0.2">
      <c r="A394" s="82"/>
      <c r="B394" s="83"/>
      <c r="D394" s="157"/>
      <c r="E394" s="77"/>
      <c r="F394" s="77"/>
      <c r="G394" s="57"/>
      <c r="H394" s="57"/>
    </row>
    <row r="395" spans="1:8" s="84" customFormat="1" x14ac:dyDescent="0.2">
      <c r="A395" s="82"/>
      <c r="B395" s="83"/>
      <c r="D395" s="157"/>
      <c r="E395" s="77"/>
      <c r="F395" s="77"/>
      <c r="G395" s="57"/>
      <c r="H395" s="57"/>
    </row>
    <row r="396" spans="1:8" s="84" customFormat="1" x14ac:dyDescent="0.2">
      <c r="A396" s="82"/>
      <c r="B396" s="83"/>
      <c r="D396" s="157"/>
      <c r="E396" s="77"/>
      <c r="F396" s="77"/>
      <c r="G396" s="57"/>
      <c r="H396" s="57"/>
    </row>
  </sheetData>
  <sheetProtection algorithmName="SHA-512" hashValue="mfyioVKc0RZi0Jn6RMPLXjUmeo7NYj6f/Cu2fhwxYJ3XcEi05m/kfdADlha4LKUdteGZwP1LUrwki0sDu2r0DQ==" saltValue="CArVKiDrtxxVEQzmLfCCWw=="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O420"/>
  <sheetViews>
    <sheetView view="pageBreakPreview" zoomScale="85" zoomScaleNormal="70" zoomScaleSheetLayoutView="85" workbookViewId="0">
      <selection activeCell="A7" sqref="A7"/>
    </sheetView>
  </sheetViews>
  <sheetFormatPr defaultColWidth="9.140625" defaultRowHeight="12.75" x14ac:dyDescent="0.2"/>
  <cols>
    <col min="1" max="1" width="9.85546875" style="82" customWidth="1"/>
    <col min="2" max="2" width="45.7109375" style="85" customWidth="1"/>
    <col min="3" max="3" width="5.85546875" style="84" customWidth="1"/>
    <col min="4" max="4" width="9.85546875" style="157" customWidth="1"/>
    <col min="5" max="5" width="11.7109375" style="77" customWidth="1"/>
    <col min="6" max="6" width="14.28515625" style="77" customWidth="1"/>
    <col min="7" max="7" width="9.140625" style="57"/>
    <col min="8" max="8" width="1.42578125" style="57" bestFit="1" customWidth="1"/>
    <col min="9" max="16384" width="9.140625" style="57"/>
  </cols>
  <sheetData>
    <row r="1" spans="1:15" s="116" customFormat="1" x14ac:dyDescent="0.2">
      <c r="A1" s="144"/>
      <c r="B1" s="145"/>
      <c r="C1" s="146"/>
      <c r="D1" s="147"/>
      <c r="E1" s="365"/>
      <c r="F1" s="147"/>
    </row>
    <row r="2" spans="1:15" s="111" customFormat="1" x14ac:dyDescent="0.2">
      <c r="A2" s="117" t="s">
        <v>273</v>
      </c>
      <c r="B2" s="118" t="s">
        <v>276</v>
      </c>
      <c r="C2" s="119"/>
      <c r="D2" s="148"/>
      <c r="E2" s="37"/>
      <c r="F2" s="37"/>
    </row>
    <row r="3" spans="1:15" s="113" customFormat="1" x14ac:dyDescent="0.2">
      <c r="A3" s="121" t="s">
        <v>279</v>
      </c>
      <c r="B3" s="118"/>
      <c r="C3" s="119"/>
      <c r="D3" s="149"/>
      <c r="E3" s="112"/>
      <c r="F3" s="112"/>
    </row>
    <row r="4" spans="1:15" s="115" customFormat="1" x14ac:dyDescent="0.2">
      <c r="A4" s="117"/>
      <c r="B4" s="123" t="s">
        <v>395</v>
      </c>
      <c r="C4" s="124"/>
      <c r="D4" s="150"/>
      <c r="E4" s="114"/>
      <c r="F4" s="114"/>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6" customFormat="1" ht="15" x14ac:dyDescent="0.2">
      <c r="A8" s="58" t="s">
        <v>295</v>
      </c>
      <c r="B8" s="139" t="s">
        <v>296</v>
      </c>
      <c r="C8" s="59"/>
      <c r="D8" s="151"/>
      <c r="G8" s="52"/>
    </row>
    <row r="9" spans="1:15" x14ac:dyDescent="0.2">
      <c r="A9" s="53"/>
      <c r="B9" s="54"/>
      <c r="C9" s="54"/>
      <c r="D9" s="152"/>
      <c r="E9" s="56"/>
      <c r="F9" s="56"/>
    </row>
    <row r="10" spans="1:15" x14ac:dyDescent="0.2">
      <c r="A10" s="60"/>
      <c r="B10" s="48"/>
      <c r="C10" s="61"/>
      <c r="D10" s="153"/>
      <c r="E10" s="63"/>
      <c r="F10" s="64"/>
    </row>
    <row r="11" spans="1:15" s="293" customFormat="1" x14ac:dyDescent="0.2">
      <c r="A11" s="290" t="s">
        <v>396</v>
      </c>
      <c r="B11" s="291" t="s">
        <v>218</v>
      </c>
      <c r="C11" s="291" t="s">
        <v>397</v>
      </c>
      <c r="D11" s="292" t="s">
        <v>398</v>
      </c>
      <c r="E11" s="292" t="s">
        <v>399</v>
      </c>
      <c r="F11" s="273" t="s">
        <v>400</v>
      </c>
    </row>
    <row r="12" spans="1:15" x14ac:dyDescent="0.2">
      <c r="A12" s="81"/>
      <c r="B12" s="391"/>
      <c r="C12" s="66"/>
      <c r="D12" s="394"/>
      <c r="E12" s="380"/>
      <c r="F12" s="380"/>
    </row>
    <row r="13" spans="1:15" x14ac:dyDescent="0.2">
      <c r="A13" s="81"/>
      <c r="B13" s="391" t="s">
        <v>409</v>
      </c>
      <c r="C13" s="66"/>
      <c r="D13" s="394"/>
      <c r="E13" s="380"/>
      <c r="F13" s="380"/>
    </row>
    <row r="14" spans="1:15" ht="114.75" x14ac:dyDescent="0.2">
      <c r="A14" s="81"/>
      <c r="B14" s="78" t="s">
        <v>571</v>
      </c>
      <c r="C14" s="66"/>
      <c r="D14" s="394"/>
      <c r="E14" s="380"/>
      <c r="F14" s="380"/>
    </row>
    <row r="15" spans="1:15" x14ac:dyDescent="0.2">
      <c r="A15" s="68"/>
      <c r="B15" s="90"/>
      <c r="C15" s="66"/>
      <c r="D15" s="394"/>
      <c r="E15" s="380"/>
      <c r="F15" s="380"/>
    </row>
    <row r="16" spans="1:15" x14ac:dyDescent="0.2">
      <c r="A16" s="70"/>
      <c r="B16" s="71"/>
      <c r="C16" s="66"/>
      <c r="D16" s="394"/>
      <c r="E16" s="380"/>
      <c r="F16" s="380"/>
    </row>
    <row r="17" spans="1:8" ht="51" x14ac:dyDescent="0.2">
      <c r="A17" s="70" t="s">
        <v>289</v>
      </c>
      <c r="B17" s="141" t="s">
        <v>69</v>
      </c>
      <c r="C17" s="66" t="s">
        <v>112</v>
      </c>
      <c r="D17" s="394">
        <v>674</v>
      </c>
      <c r="E17" s="395"/>
      <c r="F17" s="380">
        <f>ROUND(E17*D17,2)</f>
        <v>0</v>
      </c>
    </row>
    <row r="18" spans="1:8" x14ac:dyDescent="0.2">
      <c r="A18" s="70"/>
      <c r="B18" s="71"/>
      <c r="C18" s="66"/>
      <c r="D18" s="394"/>
      <c r="E18" s="380"/>
      <c r="F18" s="380"/>
    </row>
    <row r="19" spans="1:8" ht="63.75" x14ac:dyDescent="0.2">
      <c r="A19" s="70" t="s">
        <v>291</v>
      </c>
      <c r="B19" s="78" t="s">
        <v>662</v>
      </c>
      <c r="C19" s="66" t="s">
        <v>545</v>
      </c>
      <c r="D19" s="394">
        <v>1186</v>
      </c>
      <c r="E19" s="395"/>
      <c r="F19" s="380">
        <f>ROUND(E19*D19,2)</f>
        <v>0</v>
      </c>
      <c r="H19" s="57" t="s">
        <v>114</v>
      </c>
    </row>
    <row r="20" spans="1:8" x14ac:dyDescent="0.2">
      <c r="A20" s="70"/>
      <c r="B20" s="71"/>
      <c r="C20" s="66"/>
      <c r="D20" s="394"/>
      <c r="E20" s="380"/>
      <c r="F20" s="380"/>
    </row>
    <row r="21" spans="1:8" ht="39.75" x14ac:dyDescent="0.2">
      <c r="A21" s="70" t="s">
        <v>293</v>
      </c>
      <c r="B21" s="140" t="s">
        <v>81</v>
      </c>
      <c r="C21" s="66" t="s">
        <v>537</v>
      </c>
      <c r="D21" s="394">
        <v>533</v>
      </c>
      <c r="E21" s="395"/>
      <c r="F21" s="380">
        <f>ROUND(E21*D21,2)</f>
        <v>0</v>
      </c>
    </row>
    <row r="22" spans="1:8" x14ac:dyDescent="0.2">
      <c r="A22" s="70"/>
      <c r="B22" s="71"/>
      <c r="C22" s="66"/>
      <c r="D22" s="394"/>
      <c r="E22" s="380"/>
      <c r="F22" s="380"/>
    </row>
    <row r="23" spans="1:8" ht="76.5" x14ac:dyDescent="0.2">
      <c r="A23" s="70" t="s">
        <v>295</v>
      </c>
      <c r="B23" s="141" t="s">
        <v>83</v>
      </c>
      <c r="C23" s="66" t="s">
        <v>545</v>
      </c>
      <c r="D23" s="394">
        <v>80</v>
      </c>
      <c r="E23" s="395"/>
      <c r="F23" s="380">
        <f>ROUND(E23*D23,2)</f>
        <v>0</v>
      </c>
    </row>
    <row r="24" spans="1:8" x14ac:dyDescent="0.2">
      <c r="A24" s="70"/>
      <c r="B24" s="141"/>
      <c r="C24" s="66"/>
      <c r="D24" s="394"/>
      <c r="E24" s="380"/>
      <c r="F24" s="380"/>
    </row>
    <row r="25" spans="1:8" ht="63.75" x14ac:dyDescent="0.2">
      <c r="A25" s="70" t="s">
        <v>297</v>
      </c>
      <c r="B25" s="392" t="s">
        <v>84</v>
      </c>
      <c r="C25" s="66" t="s">
        <v>545</v>
      </c>
      <c r="D25" s="394">
        <v>293</v>
      </c>
      <c r="E25" s="395"/>
      <c r="F25" s="380">
        <f>ROUND(E25*D25,2)</f>
        <v>0</v>
      </c>
    </row>
    <row r="26" spans="1:8" x14ac:dyDescent="0.2">
      <c r="A26" s="70"/>
      <c r="B26" s="392"/>
      <c r="C26" s="66"/>
      <c r="D26" s="394"/>
      <c r="E26" s="380"/>
      <c r="F26" s="380"/>
    </row>
    <row r="27" spans="1:8" ht="38.25" x14ac:dyDescent="0.2">
      <c r="A27" s="70" t="s">
        <v>299</v>
      </c>
      <c r="B27" s="392" t="s">
        <v>68</v>
      </c>
      <c r="C27" s="66" t="s">
        <v>545</v>
      </c>
      <c r="D27" s="394">
        <f>+D19-D29</f>
        <v>741</v>
      </c>
      <c r="E27" s="395"/>
      <c r="F27" s="380">
        <f>ROUND(E27*D27,2)</f>
        <v>0</v>
      </c>
    </row>
    <row r="28" spans="1:8" x14ac:dyDescent="0.2">
      <c r="A28" s="70"/>
      <c r="B28" s="399"/>
      <c r="C28" s="66"/>
      <c r="D28" s="394"/>
      <c r="E28" s="380"/>
      <c r="F28" s="380"/>
    </row>
    <row r="29" spans="1:8" ht="51" x14ac:dyDescent="0.2">
      <c r="A29" s="70" t="s">
        <v>301</v>
      </c>
      <c r="B29" s="392" t="s">
        <v>86</v>
      </c>
      <c r="C29" s="66" t="s">
        <v>545</v>
      </c>
      <c r="D29" s="394">
        <v>445</v>
      </c>
      <c r="E29" s="395"/>
      <c r="F29" s="380">
        <f>ROUND(E29*D29,2)</f>
        <v>0</v>
      </c>
    </row>
    <row r="30" spans="1:8" x14ac:dyDescent="0.2">
      <c r="A30" s="70"/>
      <c r="B30" s="141"/>
      <c r="C30" s="66"/>
      <c r="D30" s="394"/>
      <c r="E30" s="380"/>
      <c r="F30" s="380"/>
    </row>
    <row r="31" spans="1:8" ht="51" x14ac:dyDescent="0.2">
      <c r="A31" s="70" t="s">
        <v>303</v>
      </c>
      <c r="B31" s="392" t="s">
        <v>78</v>
      </c>
      <c r="C31" s="66" t="s">
        <v>545</v>
      </c>
      <c r="D31" s="394">
        <v>267</v>
      </c>
      <c r="E31" s="395"/>
      <c r="F31" s="380">
        <f>ROUND(E31*D31,2)</f>
        <v>0</v>
      </c>
    </row>
    <row r="32" spans="1:8" x14ac:dyDescent="0.2">
      <c r="A32" s="70"/>
      <c r="B32" s="392"/>
      <c r="C32" s="66"/>
      <c r="D32" s="394"/>
      <c r="E32" s="380"/>
      <c r="F32" s="380"/>
    </row>
    <row r="33" spans="1:6" ht="51" x14ac:dyDescent="0.2">
      <c r="A33" s="70" t="s">
        <v>305</v>
      </c>
      <c r="B33" s="392" t="s">
        <v>73</v>
      </c>
      <c r="C33" s="66" t="s">
        <v>545</v>
      </c>
      <c r="D33" s="394">
        <v>9</v>
      </c>
      <c r="E33" s="395"/>
      <c r="F33" s="380">
        <f>ROUND(E33*D33,2)</f>
        <v>0</v>
      </c>
    </row>
    <row r="34" spans="1:6" x14ac:dyDescent="0.2">
      <c r="A34" s="70"/>
      <c r="B34" s="71"/>
      <c r="C34" s="66"/>
      <c r="D34" s="394"/>
      <c r="E34" s="380"/>
      <c r="F34" s="380"/>
    </row>
    <row r="35" spans="1:6" ht="63.75" x14ac:dyDescent="0.2">
      <c r="A35" s="70" t="s">
        <v>307</v>
      </c>
      <c r="B35" s="392" t="s">
        <v>424</v>
      </c>
      <c r="C35" s="66"/>
      <c r="D35" s="394"/>
      <c r="E35" s="380"/>
      <c r="F35" s="380"/>
    </row>
    <row r="36" spans="1:6" x14ac:dyDescent="0.2">
      <c r="A36" s="143" t="s">
        <v>407</v>
      </c>
      <c r="B36" s="392" t="s">
        <v>710</v>
      </c>
      <c r="C36" s="66" t="s">
        <v>112</v>
      </c>
      <c r="D36" s="394">
        <v>108</v>
      </c>
      <c r="E36" s="395"/>
      <c r="F36" s="380">
        <f t="shared" ref="F36:F40" si="0">ROUND(E36*D36,2)</f>
        <v>0</v>
      </c>
    </row>
    <row r="37" spans="1:6" x14ac:dyDescent="0.2">
      <c r="A37" s="143" t="s">
        <v>402</v>
      </c>
      <c r="B37" s="392" t="s">
        <v>74</v>
      </c>
      <c r="C37" s="66" t="s">
        <v>112</v>
      </c>
      <c r="D37" s="394">
        <v>59</v>
      </c>
      <c r="E37" s="395"/>
      <c r="F37" s="380">
        <f t="shared" si="0"/>
        <v>0</v>
      </c>
    </row>
    <row r="38" spans="1:6" x14ac:dyDescent="0.2">
      <c r="A38" s="143" t="s">
        <v>403</v>
      </c>
      <c r="B38" s="392" t="s">
        <v>711</v>
      </c>
      <c r="C38" s="66" t="s">
        <v>112</v>
      </c>
      <c r="D38" s="394">
        <v>311</v>
      </c>
      <c r="E38" s="395"/>
      <c r="F38" s="380">
        <f t="shared" si="0"/>
        <v>0</v>
      </c>
    </row>
    <row r="39" spans="1:6" x14ac:dyDescent="0.2">
      <c r="A39" s="143" t="s">
        <v>404</v>
      </c>
      <c r="B39" s="392" t="s">
        <v>699</v>
      </c>
      <c r="C39" s="66" t="s">
        <v>112</v>
      </c>
      <c r="D39" s="394">
        <v>129</v>
      </c>
      <c r="E39" s="395"/>
      <c r="F39" s="380">
        <f t="shared" si="0"/>
        <v>0</v>
      </c>
    </row>
    <row r="40" spans="1:6" x14ac:dyDescent="0.2">
      <c r="A40" s="143" t="s">
        <v>405</v>
      </c>
      <c r="B40" s="392" t="s">
        <v>700</v>
      </c>
      <c r="C40" s="66" t="s">
        <v>112</v>
      </c>
      <c r="D40" s="394">
        <v>42</v>
      </c>
      <c r="E40" s="395"/>
      <c r="F40" s="380">
        <f t="shared" si="0"/>
        <v>0</v>
      </c>
    </row>
    <row r="41" spans="1:6" x14ac:dyDescent="0.2">
      <c r="A41" s="143"/>
      <c r="B41" s="392"/>
      <c r="C41" s="66"/>
      <c r="D41" s="394"/>
      <c r="E41" s="380"/>
      <c r="F41" s="380"/>
    </row>
    <row r="42" spans="1:6" x14ac:dyDescent="0.2">
      <c r="A42" s="70"/>
      <c r="B42" s="71"/>
      <c r="C42" s="66"/>
      <c r="D42" s="394"/>
      <c r="E42" s="380"/>
      <c r="F42" s="380"/>
    </row>
    <row r="43" spans="1:6" ht="89.25" x14ac:dyDescent="0.2">
      <c r="A43" s="70" t="s">
        <v>309</v>
      </c>
      <c r="B43" s="392" t="s">
        <v>79</v>
      </c>
      <c r="C43" s="66"/>
      <c r="D43" s="394"/>
      <c r="E43" s="380"/>
      <c r="F43" s="380"/>
    </row>
    <row r="44" spans="1:6" x14ac:dyDescent="0.2">
      <c r="A44" s="143" t="s">
        <v>407</v>
      </c>
      <c r="B44" s="392" t="s">
        <v>71</v>
      </c>
      <c r="C44" s="66" t="s">
        <v>2</v>
      </c>
      <c r="D44" s="394">
        <v>4</v>
      </c>
      <c r="E44" s="395"/>
      <c r="F44" s="380">
        <f t="shared" ref="F44:F50" si="1">ROUND(E44*D44,2)</f>
        <v>0</v>
      </c>
    </row>
    <row r="45" spans="1:6" x14ac:dyDescent="0.2">
      <c r="A45" s="143" t="s">
        <v>402</v>
      </c>
      <c r="B45" s="392" t="s">
        <v>72</v>
      </c>
      <c r="C45" s="66" t="s">
        <v>2</v>
      </c>
      <c r="D45" s="394">
        <v>11</v>
      </c>
      <c r="E45" s="395"/>
      <c r="F45" s="380">
        <f t="shared" si="1"/>
        <v>0</v>
      </c>
    </row>
    <row r="46" spans="1:6" ht="25.5" x14ac:dyDescent="0.2">
      <c r="A46" s="143" t="s">
        <v>403</v>
      </c>
      <c r="B46" s="392" t="s">
        <v>704</v>
      </c>
      <c r="C46" s="66" t="s">
        <v>2</v>
      </c>
      <c r="D46" s="394">
        <v>1</v>
      </c>
      <c r="E46" s="395"/>
      <c r="F46" s="380">
        <f t="shared" si="1"/>
        <v>0</v>
      </c>
    </row>
    <row r="47" spans="1:6" x14ac:dyDescent="0.2">
      <c r="A47" s="143" t="s">
        <v>404</v>
      </c>
      <c r="B47" s="392" t="s">
        <v>75</v>
      </c>
      <c r="C47" s="66" t="s">
        <v>2</v>
      </c>
      <c r="D47" s="394">
        <v>5</v>
      </c>
      <c r="E47" s="395"/>
      <c r="F47" s="380">
        <f t="shared" si="1"/>
        <v>0</v>
      </c>
    </row>
    <row r="48" spans="1:6" x14ac:dyDescent="0.2">
      <c r="A48" s="143" t="s">
        <v>405</v>
      </c>
      <c r="B48" s="392" t="s">
        <v>706</v>
      </c>
      <c r="C48" s="66" t="s">
        <v>2</v>
      </c>
      <c r="D48" s="394">
        <v>3</v>
      </c>
      <c r="E48" s="395"/>
      <c r="F48" s="380">
        <f t="shared" si="1"/>
        <v>0</v>
      </c>
    </row>
    <row r="49" spans="1:6" ht="25.5" x14ac:dyDescent="0.2">
      <c r="A49" s="143" t="s">
        <v>406</v>
      </c>
      <c r="B49" s="392" t="s">
        <v>705</v>
      </c>
      <c r="C49" s="66" t="s">
        <v>2</v>
      </c>
      <c r="D49" s="394">
        <v>1</v>
      </c>
      <c r="E49" s="395"/>
      <c r="F49" s="380">
        <f t="shared" si="1"/>
        <v>0</v>
      </c>
    </row>
    <row r="50" spans="1:6" ht="25.5" x14ac:dyDescent="0.2">
      <c r="A50" s="143" t="s">
        <v>536</v>
      </c>
      <c r="B50" s="392" t="s">
        <v>707</v>
      </c>
      <c r="C50" s="66" t="s">
        <v>2</v>
      </c>
      <c r="D50" s="394">
        <v>1</v>
      </c>
      <c r="E50" s="395"/>
      <c r="F50" s="380">
        <f t="shared" si="1"/>
        <v>0</v>
      </c>
    </row>
    <row r="51" spans="1:6" x14ac:dyDescent="0.2">
      <c r="A51" s="143"/>
      <c r="B51" s="392"/>
      <c r="C51" s="66"/>
      <c r="D51" s="394"/>
      <c r="E51" s="380"/>
      <c r="F51" s="380"/>
    </row>
    <row r="52" spans="1:6" x14ac:dyDescent="0.2">
      <c r="A52" s="70"/>
      <c r="B52" s="392"/>
      <c r="C52" s="66"/>
      <c r="D52" s="394"/>
      <c r="E52" s="380"/>
      <c r="F52" s="380"/>
    </row>
    <row r="53" spans="1:6" ht="51" x14ac:dyDescent="0.2">
      <c r="A53" s="70" t="s">
        <v>311</v>
      </c>
      <c r="B53" s="392" t="s">
        <v>66</v>
      </c>
      <c r="C53" s="66"/>
      <c r="D53" s="394"/>
      <c r="E53" s="380"/>
      <c r="F53" s="380"/>
    </row>
    <row r="54" spans="1:6" x14ac:dyDescent="0.2">
      <c r="A54" s="70"/>
      <c r="B54" s="393" t="s">
        <v>67</v>
      </c>
      <c r="C54" s="66" t="s">
        <v>2</v>
      </c>
      <c r="D54" s="394">
        <v>25</v>
      </c>
      <c r="E54" s="395"/>
      <c r="F54" s="380">
        <f>ROUND(E54*D54,2)</f>
        <v>0</v>
      </c>
    </row>
    <row r="55" spans="1:6" x14ac:dyDescent="0.2">
      <c r="A55" s="70"/>
      <c r="B55" s="393"/>
      <c r="C55" s="66"/>
      <c r="D55" s="394"/>
      <c r="E55" s="380"/>
      <c r="F55" s="380"/>
    </row>
    <row r="56" spans="1:6" ht="51" x14ac:dyDescent="0.2">
      <c r="A56" s="70" t="s">
        <v>312</v>
      </c>
      <c r="B56" s="392" t="s">
        <v>712</v>
      </c>
      <c r="C56" s="66" t="s">
        <v>2</v>
      </c>
      <c r="D56" s="394">
        <v>18</v>
      </c>
      <c r="E56" s="395"/>
      <c r="F56" s="380">
        <f>ROUND(E56*D56,2)</f>
        <v>0</v>
      </c>
    </row>
    <row r="57" spans="1:6" x14ac:dyDescent="0.2">
      <c r="A57" s="70"/>
      <c r="B57" s="392"/>
      <c r="C57" s="66"/>
      <c r="D57" s="394"/>
      <c r="E57" s="380"/>
      <c r="F57" s="380"/>
    </row>
    <row r="58" spans="1:6" ht="51" x14ac:dyDescent="0.2">
      <c r="A58" s="70" t="s">
        <v>415</v>
      </c>
      <c r="B58" s="392" t="s">
        <v>713</v>
      </c>
      <c r="C58" s="66" t="s">
        <v>2</v>
      </c>
      <c r="D58" s="394">
        <v>10</v>
      </c>
      <c r="E58" s="395"/>
      <c r="F58" s="380">
        <f>ROUND(E58*D58,2)</f>
        <v>0</v>
      </c>
    </row>
    <row r="59" spans="1:6" x14ac:dyDescent="0.2">
      <c r="A59" s="70"/>
      <c r="B59" s="392"/>
      <c r="C59" s="66"/>
      <c r="D59" s="394"/>
      <c r="E59" s="380"/>
      <c r="F59" s="380"/>
    </row>
    <row r="60" spans="1:6" ht="51" x14ac:dyDescent="0.2">
      <c r="A60" s="70" t="s">
        <v>416</v>
      </c>
      <c r="B60" s="392" t="s">
        <v>76</v>
      </c>
      <c r="C60" s="66" t="s">
        <v>2</v>
      </c>
      <c r="D60" s="394">
        <v>72</v>
      </c>
      <c r="E60" s="395"/>
      <c r="F60" s="380">
        <f>ROUND(E60*D60,2)</f>
        <v>0</v>
      </c>
    </row>
    <row r="61" spans="1:6" x14ac:dyDescent="0.2">
      <c r="A61" s="70"/>
      <c r="B61" s="392"/>
      <c r="C61" s="66"/>
      <c r="D61" s="394"/>
      <c r="E61" s="380"/>
      <c r="F61" s="380"/>
    </row>
    <row r="62" spans="1:6" ht="25.5" x14ac:dyDescent="0.2">
      <c r="A62" s="70" t="s">
        <v>417</v>
      </c>
      <c r="B62" s="392" t="s">
        <v>714</v>
      </c>
      <c r="C62" s="66" t="s">
        <v>2</v>
      </c>
      <c r="D62" s="394">
        <v>9</v>
      </c>
      <c r="E62" s="395"/>
      <c r="F62" s="380">
        <f>ROUND(E62*D62,2)</f>
        <v>0</v>
      </c>
    </row>
    <row r="63" spans="1:6" x14ac:dyDescent="0.2">
      <c r="A63" s="70"/>
      <c r="B63" s="392"/>
      <c r="C63" s="66"/>
      <c r="D63" s="394"/>
      <c r="E63" s="380"/>
      <c r="F63" s="380"/>
    </row>
    <row r="64" spans="1:6" ht="25.5" x14ac:dyDescent="0.2">
      <c r="A64" s="70" t="s">
        <v>418</v>
      </c>
      <c r="B64" s="392" t="s">
        <v>88</v>
      </c>
      <c r="C64" s="66" t="s">
        <v>112</v>
      </c>
      <c r="D64" s="394">
        <f>+D66</f>
        <v>674</v>
      </c>
      <c r="E64" s="395"/>
      <c r="F64" s="380">
        <f>ROUND(E64*D64,2)</f>
        <v>0</v>
      </c>
    </row>
    <row r="65" spans="1:6" x14ac:dyDescent="0.2">
      <c r="A65" s="70"/>
      <c r="B65" s="392"/>
      <c r="C65" s="66"/>
      <c r="D65" s="394"/>
      <c r="E65" s="380"/>
      <c r="F65" s="380"/>
    </row>
    <row r="66" spans="1:6" ht="51" x14ac:dyDescent="0.2">
      <c r="A66" s="70" t="s">
        <v>556</v>
      </c>
      <c r="B66" s="392" t="s">
        <v>70</v>
      </c>
      <c r="C66" s="66" t="s">
        <v>112</v>
      </c>
      <c r="D66" s="394">
        <f>+D17</f>
        <v>674</v>
      </c>
      <c r="E66" s="395"/>
      <c r="F66" s="380">
        <f>ROUND(E66*D66,2)</f>
        <v>0</v>
      </c>
    </row>
    <row r="67" spans="1:6" x14ac:dyDescent="0.2">
      <c r="A67" s="70"/>
      <c r="B67" s="392"/>
      <c r="C67" s="66"/>
      <c r="D67" s="394"/>
      <c r="E67" s="380"/>
      <c r="F67" s="380"/>
    </row>
    <row r="68" spans="1:6" ht="38.25" x14ac:dyDescent="0.2">
      <c r="A68" s="70"/>
      <c r="B68" s="397" t="s">
        <v>715</v>
      </c>
      <c r="C68" s="66"/>
      <c r="D68" s="394"/>
      <c r="E68" s="380"/>
      <c r="F68" s="380"/>
    </row>
    <row r="69" spans="1:6" x14ac:dyDescent="0.2">
      <c r="A69" s="70"/>
      <c r="B69" s="397"/>
      <c r="C69" s="66"/>
      <c r="D69" s="394"/>
      <c r="E69" s="380"/>
      <c r="F69" s="380"/>
    </row>
    <row r="70" spans="1:6" ht="25.5" x14ac:dyDescent="0.2">
      <c r="A70" s="70" t="s">
        <v>558</v>
      </c>
      <c r="B70" s="399" t="s">
        <v>716</v>
      </c>
      <c r="C70" s="66"/>
      <c r="D70" s="394"/>
      <c r="E70" s="380"/>
      <c r="F70" s="380"/>
    </row>
    <row r="71" spans="1:6" ht="63.75" x14ac:dyDescent="0.2">
      <c r="A71" s="143" t="s">
        <v>407</v>
      </c>
      <c r="B71" s="398" t="s">
        <v>177</v>
      </c>
      <c r="C71" s="66" t="s">
        <v>537</v>
      </c>
      <c r="D71" s="394">
        <v>77</v>
      </c>
      <c r="E71" s="395"/>
      <c r="F71" s="380">
        <f t="shared" ref="F71:F75" si="2">ROUND(E71*D71,2)</f>
        <v>0</v>
      </c>
    </row>
    <row r="72" spans="1:6" ht="25.5" x14ac:dyDescent="0.2">
      <c r="A72" s="143" t="s">
        <v>402</v>
      </c>
      <c r="B72" s="398" t="s">
        <v>678</v>
      </c>
      <c r="C72" s="66" t="s">
        <v>537</v>
      </c>
      <c r="D72" s="394">
        <v>77</v>
      </c>
      <c r="E72" s="395"/>
      <c r="F72" s="380">
        <f t="shared" si="2"/>
        <v>0</v>
      </c>
    </row>
    <row r="73" spans="1:6" ht="25.5" x14ac:dyDescent="0.2">
      <c r="A73" s="143" t="s">
        <v>403</v>
      </c>
      <c r="B73" s="404" t="s">
        <v>679</v>
      </c>
      <c r="C73" s="66" t="s">
        <v>545</v>
      </c>
      <c r="D73" s="394">
        <v>20</v>
      </c>
      <c r="E73" s="395"/>
      <c r="F73" s="380">
        <f t="shared" si="2"/>
        <v>0</v>
      </c>
    </row>
    <row r="74" spans="1:6" x14ac:dyDescent="0.2">
      <c r="A74" s="143" t="s">
        <v>404</v>
      </c>
      <c r="B74" s="404" t="s">
        <v>680</v>
      </c>
      <c r="C74" s="66" t="s">
        <v>191</v>
      </c>
      <c r="D74" s="394">
        <v>2000</v>
      </c>
      <c r="E74" s="395"/>
      <c r="F74" s="380">
        <f t="shared" si="2"/>
        <v>0</v>
      </c>
    </row>
    <row r="75" spans="1:6" ht="25.5" x14ac:dyDescent="0.2">
      <c r="A75" s="143" t="s">
        <v>405</v>
      </c>
      <c r="B75" s="404" t="s">
        <v>681</v>
      </c>
      <c r="C75" s="66" t="s">
        <v>537</v>
      </c>
      <c r="D75" s="394">
        <v>18</v>
      </c>
      <c r="E75" s="395"/>
      <c r="F75" s="380">
        <f t="shared" si="2"/>
        <v>0</v>
      </c>
    </row>
    <row r="76" spans="1:6" x14ac:dyDescent="0.2">
      <c r="A76" s="70"/>
      <c r="B76" s="399"/>
      <c r="C76" s="66"/>
      <c r="D76" s="394"/>
      <c r="E76" s="380"/>
      <c r="F76" s="380"/>
    </row>
    <row r="77" spans="1:6" x14ac:dyDescent="0.2">
      <c r="A77" s="70"/>
      <c r="B77" s="399"/>
      <c r="C77" s="66"/>
      <c r="D77" s="394"/>
      <c r="E77" s="380"/>
      <c r="F77" s="380"/>
    </row>
    <row r="78" spans="1:6" ht="140.25" x14ac:dyDescent="0.2">
      <c r="A78" s="70" t="s">
        <v>559</v>
      </c>
      <c r="B78" s="399" t="s">
        <v>717</v>
      </c>
      <c r="C78" s="66"/>
      <c r="D78" s="394"/>
      <c r="E78" s="380"/>
      <c r="F78" s="380"/>
    </row>
    <row r="79" spans="1:6" ht="25.5" x14ac:dyDescent="0.2">
      <c r="A79" s="143" t="s">
        <v>407</v>
      </c>
      <c r="B79" s="399" t="s">
        <v>718</v>
      </c>
      <c r="C79" s="66" t="s">
        <v>2</v>
      </c>
      <c r="D79" s="394">
        <v>1</v>
      </c>
      <c r="E79" s="395"/>
      <c r="F79" s="380">
        <f t="shared" ref="F79:F80" si="3">ROUND(E79*D79,2)</f>
        <v>0</v>
      </c>
    </row>
    <row r="80" spans="1:6" ht="25.5" x14ac:dyDescent="0.2">
      <c r="A80" s="143" t="s">
        <v>402</v>
      </c>
      <c r="B80" s="399" t="s">
        <v>719</v>
      </c>
      <c r="C80" s="66" t="s">
        <v>2</v>
      </c>
      <c r="D80" s="394">
        <v>1</v>
      </c>
      <c r="E80" s="395"/>
      <c r="F80" s="380">
        <f t="shared" si="3"/>
        <v>0</v>
      </c>
    </row>
    <row r="81" spans="1:8" ht="13.5" thickBot="1" x14ac:dyDescent="0.25">
      <c r="A81" s="70"/>
      <c r="B81" s="392"/>
      <c r="C81" s="66"/>
      <c r="D81" s="394"/>
      <c r="E81" s="380"/>
      <c r="F81" s="380"/>
    </row>
    <row r="82" spans="1:8" ht="14.25" thickTop="1" thickBot="1" x14ac:dyDescent="0.25">
      <c r="A82" s="72"/>
      <c r="B82" s="73" t="s">
        <v>426</v>
      </c>
      <c r="C82" s="74"/>
      <c r="D82" s="155"/>
      <c r="E82" s="75"/>
      <c r="F82" s="76">
        <f>SUM(F12:F81)</f>
        <v>0</v>
      </c>
      <c r="H82" s="77"/>
    </row>
    <row r="83" spans="1:8" s="47" customFormat="1" ht="13.5" thickTop="1" x14ac:dyDescent="0.2">
      <c r="D83" s="156"/>
      <c r="E83" s="46"/>
      <c r="F83" s="46"/>
    </row>
    <row r="84" spans="1:8" s="47" customFormat="1" x14ac:dyDescent="0.2">
      <c r="D84" s="156"/>
      <c r="E84" s="46"/>
      <c r="F84" s="46"/>
    </row>
    <row r="85" spans="1:8" s="47" customFormat="1" x14ac:dyDescent="0.2">
      <c r="D85" s="156"/>
      <c r="E85" s="46"/>
      <c r="F85" s="46"/>
    </row>
    <row r="86" spans="1:8" s="47" customFormat="1" x14ac:dyDescent="0.2">
      <c r="D86" s="156"/>
      <c r="E86" s="46"/>
      <c r="F86" s="46"/>
    </row>
    <row r="87" spans="1:8" s="47" customFormat="1" x14ac:dyDescent="0.2">
      <c r="D87" s="156"/>
      <c r="E87" s="46"/>
      <c r="F87" s="46"/>
    </row>
    <row r="88" spans="1:8" s="47" customFormat="1" x14ac:dyDescent="0.2">
      <c r="D88" s="156"/>
      <c r="E88" s="46"/>
      <c r="F88" s="46"/>
    </row>
    <row r="89" spans="1:8" s="47" customFormat="1" x14ac:dyDescent="0.2">
      <c r="B89" s="194"/>
      <c r="D89" s="156"/>
      <c r="E89" s="46"/>
      <c r="F89" s="46"/>
    </row>
    <row r="90" spans="1:8" s="47" customFormat="1" x14ac:dyDescent="0.2">
      <c r="D90" s="156"/>
      <c r="E90" s="46"/>
      <c r="F90" s="46"/>
    </row>
    <row r="91" spans="1:8" s="47" customFormat="1" x14ac:dyDescent="0.2">
      <c r="D91" s="156"/>
      <c r="E91" s="46"/>
      <c r="F91" s="46"/>
    </row>
    <row r="92" spans="1:8" s="47" customFormat="1" x14ac:dyDescent="0.2">
      <c r="D92" s="156"/>
      <c r="E92" s="46"/>
      <c r="F92" s="46"/>
    </row>
    <row r="93" spans="1:8" s="47" customFormat="1" x14ac:dyDescent="0.2">
      <c r="D93" s="156"/>
      <c r="E93" s="46"/>
      <c r="F93" s="46"/>
    </row>
    <row r="94" spans="1:8" s="47" customFormat="1" x14ac:dyDescent="0.2">
      <c r="D94" s="156"/>
      <c r="E94" s="46"/>
      <c r="F94" s="46"/>
    </row>
    <row r="95" spans="1:8" s="47" customFormat="1" x14ac:dyDescent="0.2">
      <c r="D95" s="156"/>
      <c r="E95" s="46"/>
      <c r="F95" s="46"/>
    </row>
    <row r="96" spans="1:8" s="47" customFormat="1" x14ac:dyDescent="0.2">
      <c r="D96" s="156"/>
      <c r="E96" s="46"/>
      <c r="F96" s="46"/>
    </row>
    <row r="97" spans="4:6" s="47" customFormat="1" x14ac:dyDescent="0.2">
      <c r="D97" s="156"/>
      <c r="E97" s="46"/>
      <c r="F97" s="46"/>
    </row>
    <row r="98" spans="4:6" s="47" customFormat="1" x14ac:dyDescent="0.2">
      <c r="D98" s="156"/>
      <c r="E98" s="46"/>
      <c r="F98" s="46"/>
    </row>
    <row r="99" spans="4:6" s="47" customFormat="1" x14ac:dyDescent="0.2">
      <c r="D99" s="156"/>
      <c r="E99" s="46"/>
      <c r="F99" s="46"/>
    </row>
    <row r="100" spans="4:6" s="47" customFormat="1" x14ac:dyDescent="0.2">
      <c r="D100" s="156"/>
      <c r="E100" s="46"/>
      <c r="F100" s="46"/>
    </row>
    <row r="101" spans="4:6" s="47" customFormat="1" x14ac:dyDescent="0.2">
      <c r="D101" s="156"/>
      <c r="E101" s="46"/>
      <c r="F101" s="46"/>
    </row>
    <row r="102" spans="4:6" s="47" customFormat="1" x14ac:dyDescent="0.2">
      <c r="D102" s="156"/>
      <c r="E102" s="46"/>
      <c r="F102" s="46"/>
    </row>
    <row r="103" spans="4:6" s="47" customFormat="1" x14ac:dyDescent="0.2">
      <c r="D103" s="156"/>
      <c r="E103" s="46"/>
      <c r="F103" s="46"/>
    </row>
    <row r="104" spans="4:6" s="47" customFormat="1" x14ac:dyDescent="0.2">
      <c r="D104" s="156"/>
      <c r="E104" s="46"/>
      <c r="F104" s="46"/>
    </row>
    <row r="105" spans="4:6" s="47" customFormat="1" x14ac:dyDescent="0.2">
      <c r="D105" s="156"/>
      <c r="E105" s="46"/>
      <c r="F105" s="46"/>
    </row>
    <row r="106" spans="4:6" s="47" customFormat="1" x14ac:dyDescent="0.2">
      <c r="D106" s="156"/>
      <c r="E106" s="46"/>
      <c r="F106" s="46"/>
    </row>
    <row r="107" spans="4:6" s="47" customFormat="1" x14ac:dyDescent="0.2">
      <c r="D107" s="156"/>
      <c r="E107" s="46"/>
      <c r="F107" s="46"/>
    </row>
    <row r="108" spans="4:6" s="47" customFormat="1" x14ac:dyDescent="0.2">
      <c r="D108" s="156"/>
      <c r="E108" s="46"/>
      <c r="F108" s="46"/>
    </row>
    <row r="109" spans="4:6" s="47" customFormat="1" x14ac:dyDescent="0.2">
      <c r="D109" s="156"/>
      <c r="E109" s="46"/>
      <c r="F109" s="46"/>
    </row>
    <row r="110" spans="4:6" s="47" customFormat="1" x14ac:dyDescent="0.2">
      <c r="D110" s="156"/>
      <c r="E110" s="46"/>
      <c r="F110" s="46"/>
    </row>
    <row r="111" spans="4:6" s="47" customFormat="1" x14ac:dyDescent="0.2">
      <c r="D111" s="156"/>
      <c r="E111" s="46"/>
      <c r="F111" s="46"/>
    </row>
    <row r="112" spans="4:6" s="47" customFormat="1" x14ac:dyDescent="0.2">
      <c r="D112" s="156"/>
      <c r="E112" s="46"/>
      <c r="F112" s="46"/>
    </row>
    <row r="113" spans="4:6" s="47" customFormat="1" x14ac:dyDescent="0.2">
      <c r="D113" s="156"/>
      <c r="E113" s="46"/>
      <c r="F113" s="46"/>
    </row>
    <row r="114" spans="4:6" s="47" customFormat="1" x14ac:dyDescent="0.2">
      <c r="D114" s="156"/>
      <c r="E114" s="46"/>
      <c r="F114" s="46"/>
    </row>
    <row r="115" spans="4:6" s="47" customFormat="1" x14ac:dyDescent="0.2">
      <c r="D115" s="156"/>
      <c r="E115" s="46"/>
      <c r="F115" s="46"/>
    </row>
    <row r="116" spans="4:6" s="47" customFormat="1" x14ac:dyDescent="0.2">
      <c r="D116" s="156"/>
      <c r="E116" s="46"/>
      <c r="F116" s="46"/>
    </row>
    <row r="117" spans="4:6" s="47" customFormat="1" x14ac:dyDescent="0.2">
      <c r="D117" s="156"/>
      <c r="E117" s="46"/>
      <c r="F117" s="46"/>
    </row>
    <row r="118" spans="4:6" s="47" customFormat="1" x14ac:dyDescent="0.2">
      <c r="D118" s="156"/>
      <c r="E118" s="46"/>
      <c r="F118" s="46"/>
    </row>
    <row r="119" spans="4:6" s="47" customFormat="1" x14ac:dyDescent="0.2">
      <c r="D119" s="156"/>
      <c r="E119" s="46"/>
      <c r="F119" s="46"/>
    </row>
    <row r="120" spans="4:6" s="47" customFormat="1" x14ac:dyDescent="0.2">
      <c r="D120" s="156"/>
      <c r="E120" s="46"/>
      <c r="F120" s="46"/>
    </row>
    <row r="121" spans="4:6" s="47" customFormat="1" x14ac:dyDescent="0.2">
      <c r="D121" s="156"/>
      <c r="E121" s="46"/>
      <c r="F121" s="46"/>
    </row>
    <row r="122" spans="4:6" s="47" customFormat="1" x14ac:dyDescent="0.2">
      <c r="D122" s="156"/>
      <c r="E122" s="46"/>
      <c r="F122" s="46"/>
    </row>
    <row r="123" spans="4:6" s="47" customFormat="1" x14ac:dyDescent="0.2">
      <c r="D123" s="156"/>
      <c r="E123" s="46"/>
      <c r="F123" s="46"/>
    </row>
    <row r="124" spans="4:6" s="47" customFormat="1" x14ac:dyDescent="0.2">
      <c r="D124" s="156"/>
      <c r="E124" s="46"/>
      <c r="F124" s="46"/>
    </row>
    <row r="125" spans="4:6" s="47" customFormat="1" x14ac:dyDescent="0.2">
      <c r="D125" s="156"/>
      <c r="E125" s="46"/>
      <c r="F125" s="46"/>
    </row>
    <row r="126" spans="4:6" s="47" customFormat="1" x14ac:dyDescent="0.2">
      <c r="D126" s="156"/>
      <c r="E126" s="46"/>
      <c r="F126" s="46"/>
    </row>
    <row r="127" spans="4:6" s="47" customFormat="1" x14ac:dyDescent="0.2">
      <c r="D127" s="156"/>
      <c r="E127" s="46"/>
      <c r="F127" s="46"/>
    </row>
    <row r="128" spans="4:6" s="47" customFormat="1" x14ac:dyDescent="0.2">
      <c r="D128" s="156"/>
      <c r="E128" s="46"/>
      <c r="F128" s="46"/>
    </row>
    <row r="129" spans="4:6" s="47" customFormat="1" x14ac:dyDescent="0.2">
      <c r="D129" s="156"/>
      <c r="E129" s="46"/>
      <c r="F129" s="46"/>
    </row>
    <row r="130" spans="4:6" s="47" customFormat="1" x14ac:dyDescent="0.2">
      <c r="D130" s="156"/>
      <c r="E130" s="46"/>
      <c r="F130" s="46"/>
    </row>
    <row r="131" spans="4:6" s="47" customFormat="1" x14ac:dyDescent="0.2">
      <c r="D131" s="156"/>
      <c r="E131" s="46"/>
      <c r="F131" s="46"/>
    </row>
    <row r="132" spans="4:6" s="47" customFormat="1" x14ac:dyDescent="0.2">
      <c r="D132" s="156"/>
      <c r="E132" s="46"/>
      <c r="F132" s="46"/>
    </row>
    <row r="133" spans="4:6" s="47" customFormat="1" x14ac:dyDescent="0.2">
      <c r="D133" s="156"/>
      <c r="E133" s="46"/>
      <c r="F133" s="46"/>
    </row>
    <row r="134" spans="4:6" s="47" customFormat="1" x14ac:dyDescent="0.2">
      <c r="D134" s="156"/>
      <c r="E134" s="46"/>
      <c r="F134" s="46"/>
    </row>
    <row r="135" spans="4:6" s="47" customFormat="1" x14ac:dyDescent="0.2">
      <c r="D135" s="156"/>
      <c r="E135" s="46"/>
      <c r="F135" s="46"/>
    </row>
    <row r="136" spans="4:6" s="47" customFormat="1" x14ac:dyDescent="0.2">
      <c r="D136" s="156"/>
      <c r="E136" s="46"/>
      <c r="F136" s="46"/>
    </row>
    <row r="137" spans="4:6" s="47" customFormat="1" x14ac:dyDescent="0.2">
      <c r="D137" s="156"/>
      <c r="E137" s="46"/>
      <c r="F137" s="46"/>
    </row>
    <row r="138" spans="4:6" s="47" customFormat="1" x14ac:dyDescent="0.2">
      <c r="D138" s="156"/>
      <c r="E138" s="46"/>
      <c r="F138" s="46"/>
    </row>
    <row r="139" spans="4:6" s="47" customFormat="1" x14ac:dyDescent="0.2">
      <c r="D139" s="156"/>
      <c r="E139" s="46"/>
      <c r="F139" s="46"/>
    </row>
    <row r="140" spans="4:6" s="47" customFormat="1" x14ac:dyDescent="0.2">
      <c r="D140" s="156"/>
      <c r="E140" s="46"/>
      <c r="F140" s="46"/>
    </row>
    <row r="141" spans="4:6" s="47" customFormat="1" x14ac:dyDescent="0.2">
      <c r="D141" s="156"/>
      <c r="E141" s="46"/>
      <c r="F141" s="46"/>
    </row>
    <row r="142" spans="4:6" s="47" customFormat="1" x14ac:dyDescent="0.2">
      <c r="D142" s="156"/>
      <c r="E142" s="46"/>
      <c r="F142" s="46"/>
    </row>
    <row r="143" spans="4:6" s="47" customFormat="1" x14ac:dyDescent="0.2">
      <c r="D143" s="156"/>
      <c r="E143" s="46"/>
      <c r="F143" s="46"/>
    </row>
    <row r="144" spans="4:6" s="47" customFormat="1" x14ac:dyDescent="0.2">
      <c r="D144" s="156"/>
      <c r="E144" s="46"/>
      <c r="F144" s="46"/>
    </row>
    <row r="145" spans="4:6" s="47" customFormat="1" x14ac:dyDescent="0.2">
      <c r="D145" s="156"/>
      <c r="E145" s="46"/>
      <c r="F145" s="46"/>
    </row>
    <row r="146" spans="4:6" s="47" customFormat="1" x14ac:dyDescent="0.2">
      <c r="D146" s="156"/>
      <c r="E146" s="46"/>
      <c r="F146" s="46"/>
    </row>
    <row r="147" spans="4:6" s="47" customFormat="1" x14ac:dyDescent="0.2">
      <c r="D147" s="156"/>
      <c r="E147" s="46"/>
      <c r="F147" s="46"/>
    </row>
    <row r="148" spans="4:6" s="47" customFormat="1" x14ac:dyDescent="0.2">
      <c r="D148" s="156"/>
      <c r="E148" s="46"/>
      <c r="F148" s="46"/>
    </row>
    <row r="149" spans="4:6" s="47" customFormat="1" x14ac:dyDescent="0.2">
      <c r="D149" s="156"/>
      <c r="E149" s="46"/>
      <c r="F149" s="46"/>
    </row>
    <row r="150" spans="4:6" s="47" customFormat="1" x14ac:dyDescent="0.2">
      <c r="D150" s="156"/>
      <c r="E150" s="46"/>
      <c r="F150" s="46"/>
    </row>
    <row r="151" spans="4:6" s="47" customFormat="1" x14ac:dyDescent="0.2">
      <c r="D151" s="156"/>
      <c r="E151" s="46"/>
      <c r="F151" s="46"/>
    </row>
    <row r="152" spans="4:6" s="47" customFormat="1" x14ac:dyDescent="0.2">
      <c r="D152" s="156"/>
      <c r="E152" s="46"/>
      <c r="F152" s="46"/>
    </row>
    <row r="153" spans="4:6" s="47" customFormat="1" x14ac:dyDescent="0.2">
      <c r="D153" s="156"/>
      <c r="E153" s="46"/>
      <c r="F153" s="46"/>
    </row>
    <row r="154" spans="4:6" s="47" customFormat="1" x14ac:dyDescent="0.2">
      <c r="D154" s="156"/>
      <c r="E154" s="46"/>
      <c r="F154" s="46"/>
    </row>
    <row r="155" spans="4:6" s="47" customFormat="1" x14ac:dyDescent="0.2">
      <c r="D155" s="156"/>
      <c r="E155" s="46"/>
      <c r="F155" s="46"/>
    </row>
    <row r="156" spans="4:6" s="47" customFormat="1" x14ac:dyDescent="0.2">
      <c r="D156" s="156"/>
      <c r="E156" s="46"/>
      <c r="F156" s="46"/>
    </row>
    <row r="157" spans="4:6" s="47" customFormat="1" x14ac:dyDescent="0.2">
      <c r="D157" s="156"/>
      <c r="E157" s="46"/>
      <c r="F157" s="46"/>
    </row>
    <row r="158" spans="4:6" s="47" customFormat="1" x14ac:dyDescent="0.2">
      <c r="D158" s="156"/>
      <c r="E158" s="46"/>
      <c r="F158" s="46"/>
    </row>
    <row r="159" spans="4:6" s="47" customFormat="1" x14ac:dyDescent="0.2">
      <c r="D159" s="156"/>
      <c r="E159" s="46"/>
      <c r="F159" s="46"/>
    </row>
    <row r="160" spans="4:6" s="47" customFormat="1" x14ac:dyDescent="0.2">
      <c r="D160" s="156"/>
      <c r="E160" s="46"/>
      <c r="F160" s="46"/>
    </row>
    <row r="161" spans="4:6" s="47" customFormat="1" x14ac:dyDescent="0.2">
      <c r="D161" s="156"/>
      <c r="E161" s="46"/>
      <c r="F161" s="46"/>
    </row>
    <row r="162" spans="4:6" s="47" customFormat="1" x14ac:dyDescent="0.2">
      <c r="D162" s="156"/>
      <c r="E162" s="46"/>
      <c r="F162" s="46"/>
    </row>
    <row r="163" spans="4:6" s="47" customFormat="1" x14ac:dyDescent="0.2">
      <c r="D163" s="156"/>
      <c r="E163" s="46"/>
      <c r="F163" s="46"/>
    </row>
    <row r="164" spans="4:6" s="47" customFormat="1" x14ac:dyDescent="0.2">
      <c r="D164" s="156"/>
      <c r="E164" s="46"/>
      <c r="F164" s="46"/>
    </row>
    <row r="165" spans="4:6" s="47" customFormat="1" x14ac:dyDescent="0.2">
      <c r="D165" s="156"/>
      <c r="E165" s="46"/>
      <c r="F165" s="46"/>
    </row>
    <row r="166" spans="4:6" s="47" customFormat="1" x14ac:dyDescent="0.2">
      <c r="D166" s="156"/>
      <c r="E166" s="46"/>
      <c r="F166" s="46"/>
    </row>
    <row r="167" spans="4:6" s="47" customFormat="1" x14ac:dyDescent="0.2">
      <c r="D167" s="156"/>
      <c r="E167" s="46"/>
      <c r="F167" s="46"/>
    </row>
    <row r="168" spans="4:6" s="47" customFormat="1" x14ac:dyDescent="0.2">
      <c r="D168" s="156"/>
      <c r="E168" s="46"/>
      <c r="F168" s="46"/>
    </row>
    <row r="169" spans="4:6" s="47" customFormat="1" x14ac:dyDescent="0.2">
      <c r="D169" s="156"/>
      <c r="E169" s="46"/>
      <c r="F169" s="46"/>
    </row>
    <row r="170" spans="4:6" s="47" customFormat="1" x14ac:dyDescent="0.2">
      <c r="D170" s="156"/>
      <c r="E170" s="46"/>
      <c r="F170" s="46"/>
    </row>
    <row r="171" spans="4:6" s="47" customFormat="1" x14ac:dyDescent="0.2">
      <c r="D171" s="156"/>
      <c r="E171" s="46"/>
      <c r="F171" s="46"/>
    </row>
    <row r="172" spans="4:6" s="47" customFormat="1" x14ac:dyDescent="0.2">
      <c r="D172" s="156"/>
      <c r="E172" s="46"/>
      <c r="F172" s="46"/>
    </row>
    <row r="173" spans="4:6" s="47" customFormat="1" x14ac:dyDescent="0.2">
      <c r="D173" s="156"/>
      <c r="E173" s="46"/>
      <c r="F173" s="46"/>
    </row>
    <row r="174" spans="4:6" s="47" customFormat="1" x14ac:dyDescent="0.2">
      <c r="D174" s="156"/>
      <c r="E174" s="46"/>
      <c r="F174" s="46"/>
    </row>
    <row r="175" spans="4:6" s="47" customFormat="1" x14ac:dyDescent="0.2">
      <c r="D175" s="156"/>
      <c r="E175" s="46"/>
      <c r="F175" s="46"/>
    </row>
    <row r="176" spans="4:6" s="47" customFormat="1" x14ac:dyDescent="0.2">
      <c r="D176" s="156"/>
      <c r="E176" s="46"/>
      <c r="F176" s="46"/>
    </row>
    <row r="177" spans="4:6" s="47" customFormat="1" x14ac:dyDescent="0.2">
      <c r="D177" s="156"/>
      <c r="E177" s="46"/>
      <c r="F177" s="46"/>
    </row>
    <row r="178" spans="4:6" s="47" customFormat="1" x14ac:dyDescent="0.2">
      <c r="D178" s="156"/>
      <c r="E178" s="46"/>
      <c r="F178" s="46"/>
    </row>
    <row r="179" spans="4:6" s="47" customFormat="1" x14ac:dyDescent="0.2">
      <c r="D179" s="156"/>
      <c r="E179" s="46"/>
      <c r="F179" s="46"/>
    </row>
    <row r="180" spans="4:6" s="47" customFormat="1" x14ac:dyDescent="0.2">
      <c r="D180" s="156"/>
      <c r="E180" s="46"/>
      <c r="F180" s="46"/>
    </row>
    <row r="181" spans="4:6" s="47" customFormat="1" x14ac:dyDescent="0.2">
      <c r="D181" s="156"/>
      <c r="E181" s="46"/>
      <c r="F181" s="46"/>
    </row>
    <row r="182" spans="4:6" s="47" customFormat="1" x14ac:dyDescent="0.2">
      <c r="D182" s="156"/>
      <c r="E182" s="46"/>
      <c r="F182" s="46"/>
    </row>
    <row r="183" spans="4:6" s="47" customFormat="1" x14ac:dyDescent="0.2">
      <c r="D183" s="156"/>
      <c r="E183" s="46"/>
      <c r="F183" s="46"/>
    </row>
    <row r="184" spans="4:6" s="47" customFormat="1" x14ac:dyDescent="0.2">
      <c r="D184" s="156"/>
      <c r="E184" s="46"/>
      <c r="F184" s="46"/>
    </row>
    <row r="185" spans="4:6" s="47" customFormat="1" x14ac:dyDescent="0.2">
      <c r="D185" s="156"/>
      <c r="E185" s="46"/>
      <c r="F185" s="46"/>
    </row>
    <row r="186" spans="4:6" s="47" customFormat="1" x14ac:dyDescent="0.2">
      <c r="D186" s="156"/>
      <c r="E186" s="46"/>
      <c r="F186" s="46"/>
    </row>
    <row r="187" spans="4:6" s="47" customFormat="1" x14ac:dyDescent="0.2">
      <c r="D187" s="156"/>
      <c r="E187" s="46"/>
      <c r="F187" s="46"/>
    </row>
    <row r="188" spans="4:6" s="47" customFormat="1" x14ac:dyDescent="0.2">
      <c r="D188" s="156"/>
      <c r="E188" s="46"/>
      <c r="F188" s="46"/>
    </row>
    <row r="189" spans="4:6" s="47" customFormat="1" x14ac:dyDescent="0.2">
      <c r="D189" s="156"/>
      <c r="E189" s="46"/>
      <c r="F189" s="46"/>
    </row>
    <row r="190" spans="4:6" s="47" customFormat="1" x14ac:dyDescent="0.2">
      <c r="D190" s="156"/>
      <c r="E190" s="46"/>
      <c r="F190" s="46"/>
    </row>
    <row r="191" spans="4:6" s="47" customFormat="1" x14ac:dyDescent="0.2">
      <c r="D191" s="156"/>
      <c r="E191" s="46"/>
      <c r="F191" s="46"/>
    </row>
    <row r="192" spans="4:6" s="47" customFormat="1" x14ac:dyDescent="0.2">
      <c r="D192" s="156"/>
      <c r="E192" s="46"/>
      <c r="F192" s="46"/>
    </row>
    <row r="193" spans="4:6" s="47" customFormat="1" x14ac:dyDescent="0.2">
      <c r="D193" s="156"/>
      <c r="E193" s="46"/>
      <c r="F193" s="46"/>
    </row>
    <row r="194" spans="4:6" s="47" customFormat="1" x14ac:dyDescent="0.2">
      <c r="D194" s="156"/>
      <c r="E194" s="46"/>
      <c r="F194" s="46"/>
    </row>
    <row r="195" spans="4:6" s="47" customFormat="1" x14ac:dyDescent="0.2">
      <c r="D195" s="156"/>
      <c r="E195" s="46"/>
      <c r="F195" s="46"/>
    </row>
    <row r="196" spans="4:6" s="47" customFormat="1" x14ac:dyDescent="0.2">
      <c r="D196" s="156"/>
      <c r="E196" s="46"/>
      <c r="F196" s="46"/>
    </row>
    <row r="197" spans="4:6" s="47" customFormat="1" x14ac:dyDescent="0.2">
      <c r="D197" s="156"/>
      <c r="E197" s="46"/>
      <c r="F197" s="46"/>
    </row>
    <row r="198" spans="4:6" s="47" customFormat="1" x14ac:dyDescent="0.2">
      <c r="D198" s="156"/>
      <c r="E198" s="46"/>
      <c r="F198" s="46"/>
    </row>
    <row r="199" spans="4:6" s="47" customFormat="1" x14ac:dyDescent="0.2">
      <c r="D199" s="156"/>
      <c r="E199" s="46"/>
      <c r="F199" s="46"/>
    </row>
    <row r="200" spans="4:6" s="47" customFormat="1" x14ac:dyDescent="0.2">
      <c r="D200" s="156"/>
      <c r="E200" s="46"/>
      <c r="F200" s="46"/>
    </row>
    <row r="201" spans="4:6" s="47" customFormat="1" x14ac:dyDescent="0.2">
      <c r="D201" s="156"/>
      <c r="E201" s="46"/>
      <c r="F201" s="46"/>
    </row>
    <row r="202" spans="4:6" s="47" customFormat="1" x14ac:dyDescent="0.2">
      <c r="D202" s="156"/>
      <c r="E202" s="46"/>
      <c r="F202" s="46"/>
    </row>
    <row r="203" spans="4:6" s="47" customFormat="1" x14ac:dyDescent="0.2">
      <c r="D203" s="156"/>
      <c r="E203" s="46"/>
      <c r="F203" s="46"/>
    </row>
    <row r="204" spans="4:6" s="47" customFormat="1" x14ac:dyDescent="0.2">
      <c r="D204" s="156"/>
      <c r="E204" s="46"/>
      <c r="F204" s="46"/>
    </row>
    <row r="205" spans="4:6" s="47" customFormat="1" x14ac:dyDescent="0.2">
      <c r="D205" s="156"/>
      <c r="E205" s="46"/>
      <c r="F205" s="46"/>
    </row>
    <row r="206" spans="4:6" s="47" customFormat="1" x14ac:dyDescent="0.2">
      <c r="D206" s="156"/>
      <c r="E206" s="46"/>
      <c r="F206" s="46"/>
    </row>
    <row r="207" spans="4:6" s="47" customFormat="1" x14ac:dyDescent="0.2">
      <c r="D207" s="156"/>
      <c r="E207" s="46"/>
      <c r="F207" s="46"/>
    </row>
    <row r="208" spans="4:6" s="47" customFormat="1" x14ac:dyDescent="0.2">
      <c r="D208" s="156"/>
      <c r="E208" s="46"/>
      <c r="F208" s="46"/>
    </row>
    <row r="209" spans="4:6" s="47" customFormat="1" x14ac:dyDescent="0.2">
      <c r="D209" s="156"/>
      <c r="E209" s="46"/>
      <c r="F209" s="46"/>
    </row>
    <row r="210" spans="4:6" s="47" customFormat="1" x14ac:dyDescent="0.2">
      <c r="D210" s="156"/>
      <c r="E210" s="46"/>
      <c r="F210" s="46"/>
    </row>
    <row r="211" spans="4:6" s="47" customFormat="1" x14ac:dyDescent="0.2">
      <c r="D211" s="156"/>
      <c r="E211" s="46"/>
      <c r="F211" s="46"/>
    </row>
    <row r="212" spans="4:6" s="47" customFormat="1" x14ac:dyDescent="0.2">
      <c r="D212" s="156"/>
      <c r="E212" s="46"/>
      <c r="F212" s="46"/>
    </row>
    <row r="213" spans="4:6" s="47" customFormat="1" x14ac:dyDescent="0.2">
      <c r="D213" s="156"/>
      <c r="E213" s="46"/>
      <c r="F213" s="46"/>
    </row>
    <row r="214" spans="4:6" s="47" customFormat="1" x14ac:dyDescent="0.2">
      <c r="D214" s="156"/>
      <c r="E214" s="46"/>
      <c r="F214" s="46"/>
    </row>
    <row r="215" spans="4:6" s="47" customFormat="1" x14ac:dyDescent="0.2">
      <c r="D215" s="156"/>
      <c r="E215" s="46"/>
      <c r="F215" s="46"/>
    </row>
    <row r="216" spans="4:6" s="47" customFormat="1" x14ac:dyDescent="0.2">
      <c r="D216" s="156"/>
      <c r="E216" s="46"/>
      <c r="F216" s="46"/>
    </row>
    <row r="217" spans="4:6" s="47" customFormat="1" x14ac:dyDescent="0.2">
      <c r="D217" s="156"/>
      <c r="E217" s="46"/>
      <c r="F217" s="46"/>
    </row>
    <row r="218" spans="4:6" s="47" customFormat="1" x14ac:dyDescent="0.2">
      <c r="D218" s="156"/>
      <c r="E218" s="46"/>
      <c r="F218" s="46"/>
    </row>
    <row r="219" spans="4:6" s="47" customFormat="1" x14ac:dyDescent="0.2">
      <c r="D219" s="156"/>
      <c r="E219" s="46"/>
      <c r="F219" s="46"/>
    </row>
    <row r="220" spans="4:6" s="47" customFormat="1" x14ac:dyDescent="0.2">
      <c r="D220" s="156"/>
      <c r="E220" s="46"/>
      <c r="F220" s="46"/>
    </row>
    <row r="221" spans="4:6" s="47" customFormat="1" x14ac:dyDescent="0.2">
      <c r="D221" s="156"/>
      <c r="E221" s="46"/>
      <c r="F221" s="46"/>
    </row>
    <row r="222" spans="4:6" s="47" customFormat="1" x14ac:dyDescent="0.2">
      <c r="D222" s="156"/>
      <c r="E222" s="46"/>
      <c r="F222" s="46"/>
    </row>
    <row r="223" spans="4:6" s="47" customFormat="1" x14ac:dyDescent="0.2">
      <c r="D223" s="156"/>
      <c r="E223" s="46"/>
      <c r="F223" s="46"/>
    </row>
    <row r="224" spans="4:6" s="47" customFormat="1" x14ac:dyDescent="0.2">
      <c r="D224" s="156"/>
      <c r="E224" s="46"/>
      <c r="F224" s="46"/>
    </row>
    <row r="225" spans="1:6" x14ac:dyDescent="0.2">
      <c r="B225" s="83"/>
    </row>
    <row r="226" spans="1:6" x14ac:dyDescent="0.2">
      <c r="B226" s="83"/>
    </row>
    <row r="227" spans="1:6" x14ac:dyDescent="0.2">
      <c r="A227" s="47"/>
      <c r="B227" s="47"/>
      <c r="C227" s="47"/>
      <c r="D227" s="156"/>
      <c r="E227" s="46"/>
      <c r="F227" s="46"/>
    </row>
    <row r="228" spans="1:6" x14ac:dyDescent="0.2">
      <c r="A228" s="47"/>
      <c r="B228" s="47"/>
      <c r="C228" s="47"/>
      <c r="D228" s="156"/>
      <c r="E228" s="46"/>
      <c r="F228" s="46"/>
    </row>
    <row r="229" spans="1:6" x14ac:dyDescent="0.2">
      <c r="A229" s="47"/>
      <c r="B229" s="47"/>
      <c r="C229" s="47"/>
      <c r="D229" s="156"/>
      <c r="E229" s="46"/>
      <c r="F229" s="46"/>
    </row>
    <row r="230" spans="1:6" x14ac:dyDescent="0.2">
      <c r="A230" s="47"/>
      <c r="B230" s="47"/>
      <c r="C230" s="47"/>
      <c r="D230" s="156"/>
      <c r="E230" s="46"/>
      <c r="F230" s="46"/>
    </row>
    <row r="231" spans="1:6" x14ac:dyDescent="0.2">
      <c r="A231" s="47"/>
      <c r="B231" s="47"/>
      <c r="C231" s="47"/>
      <c r="D231" s="156"/>
      <c r="E231" s="46"/>
      <c r="F231" s="46"/>
    </row>
    <row r="232" spans="1:6" x14ac:dyDescent="0.2">
      <c r="A232" s="47"/>
      <c r="B232" s="47"/>
      <c r="C232" s="47"/>
      <c r="D232" s="156"/>
      <c r="E232" s="46"/>
      <c r="F232" s="46"/>
    </row>
    <row r="233" spans="1:6" x14ac:dyDescent="0.2">
      <c r="B233" s="83"/>
    </row>
    <row r="234" spans="1:6" x14ac:dyDescent="0.2">
      <c r="B234" s="83"/>
    </row>
    <row r="235" spans="1:6" x14ac:dyDescent="0.2">
      <c r="B235" s="83"/>
    </row>
    <row r="236" spans="1:6" x14ac:dyDescent="0.2">
      <c r="B236" s="83"/>
    </row>
    <row r="237" spans="1:6" x14ac:dyDescent="0.2">
      <c r="B237" s="83"/>
    </row>
    <row r="238" spans="1:6" x14ac:dyDescent="0.2">
      <c r="B238" s="83"/>
    </row>
    <row r="239" spans="1:6" x14ac:dyDescent="0.2">
      <c r="B239" s="83"/>
    </row>
    <row r="240" spans="1:6" x14ac:dyDescent="0.2">
      <c r="B240" s="83"/>
    </row>
    <row r="241" spans="1:8" x14ac:dyDescent="0.2">
      <c r="B241" s="83"/>
    </row>
    <row r="242" spans="1:8" s="84" customFormat="1" x14ac:dyDescent="0.2">
      <c r="A242" s="82"/>
      <c r="B242" s="83"/>
      <c r="D242" s="157"/>
      <c r="E242" s="77"/>
      <c r="F242" s="77"/>
      <c r="G242" s="57"/>
      <c r="H242" s="57"/>
    </row>
    <row r="243" spans="1:8" s="84" customFormat="1" x14ac:dyDescent="0.2">
      <c r="A243" s="82"/>
      <c r="B243" s="83"/>
      <c r="D243" s="157"/>
      <c r="E243" s="77"/>
      <c r="F243" s="77"/>
      <c r="G243" s="57"/>
      <c r="H243" s="57"/>
    </row>
    <row r="244" spans="1:8" s="84" customFormat="1" x14ac:dyDescent="0.2">
      <c r="A244" s="82"/>
      <c r="B244" s="83"/>
      <c r="D244" s="157"/>
      <c r="E244" s="77"/>
      <c r="F244" s="77"/>
      <c r="G244" s="57"/>
      <c r="H244" s="57"/>
    </row>
    <row r="245" spans="1:8" s="84" customFormat="1" x14ac:dyDescent="0.2">
      <c r="A245" s="82"/>
      <c r="B245" s="83"/>
      <c r="D245" s="157"/>
      <c r="E245" s="77"/>
      <c r="F245" s="77"/>
      <c r="G245" s="57"/>
      <c r="H245" s="57"/>
    </row>
    <row r="246" spans="1:8" s="84" customFormat="1" x14ac:dyDescent="0.2">
      <c r="A246" s="82"/>
      <c r="B246" s="83"/>
      <c r="D246" s="157"/>
      <c r="E246" s="77"/>
      <c r="F246" s="77"/>
      <c r="G246" s="57"/>
      <c r="H246" s="57"/>
    </row>
    <row r="247" spans="1:8" s="84" customFormat="1" x14ac:dyDescent="0.2">
      <c r="A247" s="82"/>
      <c r="B247" s="83"/>
      <c r="D247" s="157"/>
      <c r="E247" s="77"/>
      <c r="F247" s="77"/>
      <c r="G247" s="57"/>
      <c r="H247" s="57"/>
    </row>
    <row r="248" spans="1:8" s="84" customFormat="1" x14ac:dyDescent="0.2">
      <c r="A248" s="82"/>
      <c r="B248" s="83"/>
      <c r="D248" s="157"/>
      <c r="E248" s="77"/>
      <c r="F248" s="77"/>
      <c r="G248" s="57"/>
      <c r="H248" s="57"/>
    </row>
    <row r="249" spans="1:8" s="84" customFormat="1" x14ac:dyDescent="0.2">
      <c r="A249" s="82"/>
      <c r="B249" s="83"/>
      <c r="D249" s="157"/>
      <c r="E249" s="77"/>
      <c r="F249" s="77"/>
      <c r="G249" s="57"/>
      <c r="H249" s="57"/>
    </row>
    <row r="250" spans="1:8" s="84" customFormat="1" x14ac:dyDescent="0.2">
      <c r="A250" s="82"/>
      <c r="B250" s="83"/>
      <c r="D250" s="157"/>
      <c r="E250" s="77"/>
      <c r="F250" s="77"/>
      <c r="G250" s="57"/>
      <c r="H250" s="57"/>
    </row>
    <row r="251" spans="1:8" s="84" customFormat="1" x14ac:dyDescent="0.2">
      <c r="A251" s="82"/>
      <c r="B251" s="83"/>
      <c r="D251" s="157"/>
      <c r="E251" s="77"/>
      <c r="F251" s="77"/>
      <c r="G251" s="57"/>
      <c r="H251" s="57"/>
    </row>
    <row r="252" spans="1:8" s="84" customFormat="1" x14ac:dyDescent="0.2">
      <c r="A252" s="82"/>
      <c r="B252" s="83"/>
      <c r="D252" s="157"/>
      <c r="E252" s="77"/>
      <c r="F252" s="77"/>
      <c r="G252" s="57"/>
      <c r="H252" s="57"/>
    </row>
    <row r="253" spans="1:8" s="84" customFormat="1" x14ac:dyDescent="0.2">
      <c r="A253" s="82"/>
      <c r="B253" s="83"/>
      <c r="D253" s="157"/>
      <c r="E253" s="77"/>
      <c r="F253" s="77"/>
      <c r="G253" s="57"/>
      <c r="H253" s="57"/>
    </row>
    <row r="254" spans="1:8" s="84" customFormat="1" x14ac:dyDescent="0.2">
      <c r="A254" s="82"/>
      <c r="B254" s="83"/>
      <c r="D254" s="157"/>
      <c r="E254" s="77"/>
      <c r="F254" s="77"/>
      <c r="G254" s="57"/>
      <c r="H254" s="57"/>
    </row>
    <row r="255" spans="1:8" s="84" customFormat="1" x14ac:dyDescent="0.2">
      <c r="A255" s="82"/>
      <c r="B255" s="83"/>
      <c r="D255" s="157"/>
      <c r="E255" s="77"/>
      <c r="F255" s="77"/>
      <c r="G255" s="57"/>
      <c r="H255" s="57"/>
    </row>
    <row r="256" spans="1:8" s="84" customFormat="1" x14ac:dyDescent="0.2">
      <c r="A256" s="82"/>
      <c r="B256" s="83"/>
      <c r="D256" s="157"/>
      <c r="E256" s="77"/>
      <c r="F256" s="77"/>
      <c r="G256" s="57"/>
      <c r="H256" s="57"/>
    </row>
    <row r="257" spans="1:8" s="84" customFormat="1" x14ac:dyDescent="0.2">
      <c r="A257" s="82"/>
      <c r="B257" s="83"/>
      <c r="D257" s="157"/>
      <c r="E257" s="77"/>
      <c r="F257" s="77"/>
      <c r="G257" s="57"/>
      <c r="H257" s="57"/>
    </row>
    <row r="258" spans="1:8" s="84" customFormat="1" x14ac:dyDescent="0.2">
      <c r="A258" s="82"/>
      <c r="B258" s="83"/>
      <c r="D258" s="157"/>
      <c r="E258" s="77"/>
      <c r="F258" s="77"/>
      <c r="G258" s="57"/>
      <c r="H258" s="57"/>
    </row>
    <row r="259" spans="1:8" s="84" customFormat="1" x14ac:dyDescent="0.2">
      <c r="A259" s="82"/>
      <c r="B259" s="83"/>
      <c r="D259" s="157"/>
      <c r="E259" s="77"/>
      <c r="F259" s="77"/>
      <c r="G259" s="57"/>
      <c r="H259" s="57"/>
    </row>
    <row r="260" spans="1:8" s="84" customFormat="1" x14ac:dyDescent="0.2">
      <c r="A260" s="82"/>
      <c r="B260" s="83"/>
      <c r="D260" s="157"/>
      <c r="E260" s="77"/>
      <c r="F260" s="77"/>
      <c r="G260" s="57"/>
      <c r="H260" s="57"/>
    </row>
    <row r="261" spans="1:8" s="84" customFormat="1" x14ac:dyDescent="0.2">
      <c r="A261" s="82"/>
      <c r="B261" s="83"/>
      <c r="D261" s="157"/>
      <c r="E261" s="77"/>
      <c r="F261" s="77"/>
      <c r="G261" s="57"/>
      <c r="H261" s="57"/>
    </row>
    <row r="262" spans="1:8" s="84" customFormat="1" x14ac:dyDescent="0.2">
      <c r="A262" s="82"/>
      <c r="B262" s="83"/>
      <c r="D262" s="157"/>
      <c r="E262" s="77"/>
      <c r="F262" s="77"/>
      <c r="G262" s="57"/>
      <c r="H262" s="57"/>
    </row>
    <row r="263" spans="1:8" s="84" customFormat="1" x14ac:dyDescent="0.2">
      <c r="A263" s="82"/>
      <c r="B263" s="83"/>
      <c r="D263" s="157"/>
      <c r="E263" s="77"/>
      <c r="F263" s="77"/>
      <c r="G263" s="57"/>
      <c r="H263" s="57"/>
    </row>
    <row r="264" spans="1:8" s="84" customFormat="1" x14ac:dyDescent="0.2">
      <c r="A264" s="82"/>
      <c r="B264" s="83"/>
      <c r="D264" s="157"/>
      <c r="E264" s="77"/>
      <c r="F264" s="77"/>
      <c r="G264" s="57"/>
      <c r="H264" s="57"/>
    </row>
    <row r="265" spans="1:8" s="84" customFormat="1" x14ac:dyDescent="0.2">
      <c r="A265" s="82"/>
      <c r="B265" s="83"/>
      <c r="D265" s="157"/>
      <c r="E265" s="77"/>
      <c r="F265" s="77"/>
      <c r="G265" s="57"/>
      <c r="H265" s="57"/>
    </row>
    <row r="266" spans="1:8" s="84" customFormat="1" x14ac:dyDescent="0.2">
      <c r="A266" s="82"/>
      <c r="B266" s="83"/>
      <c r="D266" s="157"/>
      <c r="E266" s="77"/>
      <c r="F266" s="77"/>
      <c r="G266" s="57"/>
      <c r="H266" s="57"/>
    </row>
    <row r="267" spans="1:8" s="84" customFormat="1" x14ac:dyDescent="0.2">
      <c r="A267" s="82"/>
      <c r="B267" s="83"/>
      <c r="D267" s="157"/>
      <c r="E267" s="77"/>
      <c r="F267" s="77"/>
      <c r="G267" s="57"/>
      <c r="H267" s="57"/>
    </row>
    <row r="268" spans="1:8" s="84" customFormat="1" x14ac:dyDescent="0.2">
      <c r="A268" s="82"/>
      <c r="B268" s="83"/>
      <c r="D268" s="157"/>
      <c r="E268" s="77"/>
      <c r="F268" s="77"/>
      <c r="G268" s="57"/>
      <c r="H268" s="57"/>
    </row>
    <row r="269" spans="1:8" s="84" customFormat="1" x14ac:dyDescent="0.2">
      <c r="A269" s="82"/>
      <c r="B269" s="83"/>
      <c r="D269" s="157"/>
      <c r="E269" s="77"/>
      <c r="F269" s="77"/>
      <c r="G269" s="57"/>
      <c r="H269" s="57"/>
    </row>
    <row r="270" spans="1:8" s="84" customFormat="1" x14ac:dyDescent="0.2">
      <c r="A270" s="82"/>
      <c r="B270" s="83"/>
      <c r="D270" s="157"/>
      <c r="E270" s="77"/>
      <c r="F270" s="77"/>
      <c r="G270" s="57"/>
      <c r="H270" s="57"/>
    </row>
    <row r="271" spans="1:8" s="84" customFormat="1" x14ac:dyDescent="0.2">
      <c r="A271" s="82"/>
      <c r="B271" s="83"/>
      <c r="D271" s="157"/>
      <c r="E271" s="77"/>
      <c r="F271" s="77"/>
      <c r="G271" s="57"/>
      <c r="H271" s="57"/>
    </row>
    <row r="272" spans="1:8" s="84" customFormat="1" x14ac:dyDescent="0.2">
      <c r="A272" s="82"/>
      <c r="B272" s="83"/>
      <c r="D272" s="157"/>
      <c r="E272" s="77"/>
      <c r="F272" s="77"/>
      <c r="G272" s="57"/>
      <c r="H272" s="57"/>
    </row>
    <row r="273" spans="1:8" s="84" customFormat="1" x14ac:dyDescent="0.2">
      <c r="A273" s="82"/>
      <c r="B273" s="83"/>
      <c r="D273" s="157"/>
      <c r="E273" s="77"/>
      <c r="F273" s="77"/>
      <c r="G273" s="57"/>
      <c r="H273" s="57"/>
    </row>
    <row r="274" spans="1:8" s="84" customFormat="1" x14ac:dyDescent="0.2">
      <c r="A274" s="82"/>
      <c r="B274" s="83"/>
      <c r="D274" s="157"/>
      <c r="E274" s="77"/>
      <c r="F274" s="77"/>
      <c r="G274" s="57"/>
      <c r="H274" s="57"/>
    </row>
    <row r="275" spans="1:8" s="84" customFormat="1" x14ac:dyDescent="0.2">
      <c r="A275" s="82"/>
      <c r="B275" s="83"/>
      <c r="D275" s="157"/>
      <c r="E275" s="77"/>
      <c r="F275" s="77"/>
      <c r="G275" s="57"/>
      <c r="H275" s="57"/>
    </row>
    <row r="276" spans="1:8" s="84" customFormat="1" x14ac:dyDescent="0.2">
      <c r="A276" s="82"/>
      <c r="B276" s="83"/>
      <c r="D276" s="157"/>
      <c r="E276" s="77"/>
      <c r="F276" s="77"/>
      <c r="G276" s="57"/>
      <c r="H276" s="57"/>
    </row>
    <row r="277" spans="1:8" s="84" customFormat="1" x14ac:dyDescent="0.2">
      <c r="A277" s="82"/>
      <c r="B277" s="83"/>
      <c r="D277" s="157"/>
      <c r="E277" s="77"/>
      <c r="F277" s="77"/>
      <c r="G277" s="57"/>
      <c r="H277" s="57"/>
    </row>
    <row r="278" spans="1:8" s="84" customFormat="1" x14ac:dyDescent="0.2">
      <c r="A278" s="82"/>
      <c r="B278" s="83"/>
      <c r="D278" s="157"/>
      <c r="E278" s="77"/>
      <c r="F278" s="77"/>
      <c r="G278" s="57"/>
      <c r="H278" s="57"/>
    </row>
    <row r="279" spans="1:8" s="84" customFormat="1" x14ac:dyDescent="0.2">
      <c r="A279" s="82"/>
      <c r="B279" s="83"/>
      <c r="D279" s="157"/>
      <c r="E279" s="77"/>
      <c r="F279" s="77"/>
      <c r="G279" s="57"/>
      <c r="H279" s="57"/>
    </row>
    <row r="280" spans="1:8" s="84" customFormat="1" x14ac:dyDescent="0.2">
      <c r="A280" s="82"/>
      <c r="B280" s="83"/>
      <c r="D280" s="157"/>
      <c r="E280" s="77"/>
      <c r="F280" s="77"/>
      <c r="G280" s="57"/>
      <c r="H280" s="57"/>
    </row>
    <row r="281" spans="1:8" s="84" customFormat="1" x14ac:dyDescent="0.2">
      <c r="A281" s="82"/>
      <c r="B281" s="83"/>
      <c r="D281" s="157"/>
      <c r="E281" s="77"/>
      <c r="F281" s="77"/>
      <c r="G281" s="57"/>
      <c r="H281" s="57"/>
    </row>
    <row r="282" spans="1:8" s="84" customFormat="1" x14ac:dyDescent="0.2">
      <c r="A282" s="82"/>
      <c r="B282" s="83"/>
      <c r="D282" s="157"/>
      <c r="E282" s="77"/>
      <c r="F282" s="77"/>
      <c r="G282" s="57"/>
      <c r="H282" s="57"/>
    </row>
    <row r="283" spans="1:8" s="84" customFormat="1" x14ac:dyDescent="0.2">
      <c r="A283" s="82"/>
      <c r="B283" s="83"/>
      <c r="D283" s="157"/>
      <c r="E283" s="77"/>
      <c r="F283" s="77"/>
      <c r="G283" s="57"/>
      <c r="H283" s="57"/>
    </row>
    <row r="284" spans="1:8" s="84" customFormat="1" x14ac:dyDescent="0.2">
      <c r="A284" s="82"/>
      <c r="B284" s="83"/>
      <c r="D284" s="157"/>
      <c r="E284" s="77"/>
      <c r="F284" s="77"/>
      <c r="G284" s="57"/>
      <c r="H284" s="57"/>
    </row>
    <row r="285" spans="1:8" s="84" customFormat="1" x14ac:dyDescent="0.2">
      <c r="A285" s="82"/>
      <c r="B285" s="83"/>
      <c r="D285" s="157"/>
      <c r="E285" s="77"/>
      <c r="F285" s="77"/>
      <c r="G285" s="57"/>
      <c r="H285" s="57"/>
    </row>
    <row r="286" spans="1:8" s="84" customFormat="1" x14ac:dyDescent="0.2">
      <c r="A286" s="82"/>
      <c r="B286" s="83"/>
      <c r="D286" s="157"/>
      <c r="E286" s="77"/>
      <c r="F286" s="77"/>
      <c r="G286" s="57"/>
      <c r="H286" s="57"/>
    </row>
    <row r="287" spans="1:8" s="84" customFormat="1" x14ac:dyDescent="0.2">
      <c r="A287" s="82"/>
      <c r="B287" s="83"/>
      <c r="D287" s="157"/>
      <c r="E287" s="77"/>
      <c r="F287" s="77"/>
      <c r="G287" s="57"/>
      <c r="H287" s="57"/>
    </row>
    <row r="288" spans="1:8" s="84" customFormat="1" x14ac:dyDescent="0.2">
      <c r="A288" s="82"/>
      <c r="B288" s="83"/>
      <c r="D288" s="157"/>
      <c r="E288" s="77"/>
      <c r="F288" s="77"/>
      <c r="G288" s="57"/>
      <c r="H288" s="57"/>
    </row>
    <row r="289" spans="1:8" s="84" customFormat="1" x14ac:dyDescent="0.2">
      <c r="A289" s="82"/>
      <c r="B289" s="83"/>
      <c r="D289" s="157"/>
      <c r="E289" s="77"/>
      <c r="F289" s="77"/>
      <c r="G289" s="57"/>
      <c r="H289" s="57"/>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row r="381" spans="1:8" s="84" customFormat="1" x14ac:dyDescent="0.2">
      <c r="A381" s="82"/>
      <c r="B381" s="83"/>
      <c r="D381" s="157"/>
      <c r="E381" s="77"/>
      <c r="F381" s="77"/>
      <c r="G381" s="57"/>
      <c r="H381" s="57"/>
    </row>
    <row r="382" spans="1:8" s="84" customFormat="1" x14ac:dyDescent="0.2">
      <c r="A382" s="82"/>
      <c r="B382" s="83"/>
      <c r="D382" s="157"/>
      <c r="E382" s="77"/>
      <c r="F382" s="77"/>
      <c r="G382" s="57"/>
      <c r="H382" s="57"/>
    </row>
    <row r="383" spans="1:8" s="84" customFormat="1" x14ac:dyDescent="0.2">
      <c r="A383" s="82"/>
      <c r="B383" s="83"/>
      <c r="D383" s="157"/>
      <c r="E383" s="77"/>
      <c r="F383" s="77"/>
      <c r="G383" s="57"/>
      <c r="H383" s="57"/>
    </row>
    <row r="384" spans="1:8" s="84" customFormat="1" x14ac:dyDescent="0.2">
      <c r="A384" s="82"/>
      <c r="B384" s="83"/>
      <c r="D384" s="157"/>
      <c r="E384" s="77"/>
      <c r="F384" s="77"/>
      <c r="G384" s="57"/>
      <c r="H384" s="57"/>
    </row>
    <row r="385" spans="1:8" s="84" customFormat="1" x14ac:dyDescent="0.2">
      <c r="A385" s="82"/>
      <c r="B385" s="83"/>
      <c r="D385" s="157"/>
      <c r="E385" s="77"/>
      <c r="F385" s="77"/>
      <c r="G385" s="57"/>
      <c r="H385" s="57"/>
    </row>
    <row r="386" spans="1:8" s="84" customFormat="1" x14ac:dyDescent="0.2">
      <c r="A386" s="82"/>
      <c r="B386" s="83"/>
      <c r="D386" s="157"/>
      <c r="E386" s="77"/>
      <c r="F386" s="77"/>
      <c r="G386" s="57"/>
      <c r="H386" s="57"/>
    </row>
    <row r="387" spans="1:8" s="84" customFormat="1" x14ac:dyDescent="0.2">
      <c r="A387" s="82"/>
      <c r="B387" s="83"/>
      <c r="D387" s="157"/>
      <c r="E387" s="77"/>
      <c r="F387" s="77"/>
      <c r="G387" s="57"/>
      <c r="H387" s="57"/>
    </row>
    <row r="388" spans="1:8" s="84" customFormat="1" x14ac:dyDescent="0.2">
      <c r="A388" s="82"/>
      <c r="B388" s="83"/>
      <c r="D388" s="157"/>
      <c r="E388" s="77"/>
      <c r="F388" s="77"/>
      <c r="G388" s="57"/>
      <c r="H388" s="57"/>
    </row>
    <row r="389" spans="1:8" s="84" customFormat="1" x14ac:dyDescent="0.2">
      <c r="A389" s="82"/>
      <c r="B389" s="83"/>
      <c r="D389" s="157"/>
      <c r="E389" s="77"/>
      <c r="F389" s="77"/>
      <c r="G389" s="57"/>
      <c r="H389" s="57"/>
    </row>
    <row r="390" spans="1:8" s="84" customFormat="1" x14ac:dyDescent="0.2">
      <c r="A390" s="82"/>
      <c r="B390" s="83"/>
      <c r="D390" s="157"/>
      <c r="E390" s="77"/>
      <c r="F390" s="77"/>
      <c r="G390" s="57"/>
      <c r="H390" s="57"/>
    </row>
    <row r="391" spans="1:8" s="84" customFormat="1" x14ac:dyDescent="0.2">
      <c r="A391" s="82"/>
      <c r="B391" s="83"/>
      <c r="D391" s="157"/>
      <c r="E391" s="77"/>
      <c r="F391" s="77"/>
      <c r="G391" s="57"/>
      <c r="H391" s="57"/>
    </row>
    <row r="392" spans="1:8" s="84" customFormat="1" x14ac:dyDescent="0.2">
      <c r="A392" s="82"/>
      <c r="B392" s="83"/>
      <c r="D392" s="157"/>
      <c r="E392" s="77"/>
      <c r="F392" s="77"/>
      <c r="G392" s="57"/>
      <c r="H392" s="57"/>
    </row>
    <row r="393" spans="1:8" s="84" customFormat="1" x14ac:dyDescent="0.2">
      <c r="A393" s="82"/>
      <c r="B393" s="83"/>
      <c r="D393" s="157"/>
      <c r="E393" s="77"/>
      <c r="F393" s="77"/>
      <c r="G393" s="57"/>
      <c r="H393" s="57"/>
    </row>
    <row r="394" spans="1:8" s="84" customFormat="1" x14ac:dyDescent="0.2">
      <c r="A394" s="82"/>
      <c r="B394" s="83"/>
      <c r="D394" s="157"/>
      <c r="E394" s="77"/>
      <c r="F394" s="77"/>
      <c r="G394" s="57"/>
      <c r="H394" s="57"/>
    </row>
    <row r="395" spans="1:8" s="84" customFormat="1" x14ac:dyDescent="0.2">
      <c r="A395" s="82"/>
      <c r="B395" s="83"/>
      <c r="D395" s="157"/>
      <c r="E395" s="77"/>
      <c r="F395" s="77"/>
      <c r="G395" s="57"/>
      <c r="H395" s="57"/>
    </row>
    <row r="396" spans="1:8" s="84" customFormat="1" x14ac:dyDescent="0.2">
      <c r="A396" s="82"/>
      <c r="B396" s="83"/>
      <c r="D396" s="157"/>
      <c r="E396" s="77"/>
      <c r="F396" s="77"/>
      <c r="G396" s="57"/>
      <c r="H396" s="57"/>
    </row>
    <row r="397" spans="1:8" s="84" customFormat="1" x14ac:dyDescent="0.2">
      <c r="A397" s="82"/>
      <c r="B397" s="83"/>
      <c r="D397" s="157"/>
      <c r="E397" s="77"/>
      <c r="F397" s="77"/>
      <c r="G397" s="57"/>
      <c r="H397" s="57"/>
    </row>
    <row r="398" spans="1:8" s="84" customFormat="1" x14ac:dyDescent="0.2">
      <c r="A398" s="82"/>
      <c r="B398" s="83"/>
      <c r="D398" s="157"/>
      <c r="E398" s="77"/>
      <c r="F398" s="77"/>
      <c r="G398" s="57"/>
      <c r="H398" s="57"/>
    </row>
    <row r="399" spans="1:8" s="84" customFormat="1" x14ac:dyDescent="0.2">
      <c r="A399" s="82"/>
      <c r="B399" s="83"/>
      <c r="D399" s="157"/>
      <c r="E399" s="77"/>
      <c r="F399" s="77"/>
      <c r="G399" s="57"/>
      <c r="H399" s="57"/>
    </row>
    <row r="400" spans="1:8" s="84" customFormat="1" x14ac:dyDescent="0.2">
      <c r="A400" s="82"/>
      <c r="B400" s="83"/>
      <c r="D400" s="157"/>
      <c r="E400" s="77"/>
      <c r="F400" s="77"/>
      <c r="G400" s="57"/>
      <c r="H400" s="57"/>
    </row>
    <row r="401" spans="1:8" s="84" customFormat="1" x14ac:dyDescent="0.2">
      <c r="A401" s="82"/>
      <c r="B401" s="83"/>
      <c r="D401" s="157"/>
      <c r="E401" s="77"/>
      <c r="F401" s="77"/>
      <c r="G401" s="57"/>
      <c r="H401" s="57"/>
    </row>
    <row r="402" spans="1:8" s="84" customFormat="1" x14ac:dyDescent="0.2">
      <c r="A402" s="82"/>
      <c r="B402" s="83"/>
      <c r="D402" s="157"/>
      <c r="E402" s="77"/>
      <c r="F402" s="77"/>
      <c r="G402" s="57"/>
      <c r="H402" s="57"/>
    </row>
    <row r="403" spans="1:8" s="84" customFormat="1" x14ac:dyDescent="0.2">
      <c r="A403" s="82"/>
      <c r="B403" s="83"/>
      <c r="D403" s="157"/>
      <c r="E403" s="77"/>
      <c r="F403" s="77"/>
      <c r="G403" s="57"/>
      <c r="H403" s="57"/>
    </row>
    <row r="404" spans="1:8" s="84" customFormat="1" x14ac:dyDescent="0.2">
      <c r="A404" s="82"/>
      <c r="B404" s="83"/>
      <c r="D404" s="157"/>
      <c r="E404" s="77"/>
      <c r="F404" s="77"/>
      <c r="G404" s="57"/>
      <c r="H404" s="57"/>
    </row>
    <row r="405" spans="1:8" s="84" customFormat="1" x14ac:dyDescent="0.2">
      <c r="A405" s="82"/>
      <c r="B405" s="83"/>
      <c r="D405" s="157"/>
      <c r="E405" s="77"/>
      <c r="F405" s="77"/>
      <c r="G405" s="57"/>
      <c r="H405" s="57"/>
    </row>
    <row r="406" spans="1:8" s="84" customFormat="1" x14ac:dyDescent="0.2">
      <c r="A406" s="82"/>
      <c r="B406" s="83"/>
      <c r="D406" s="157"/>
      <c r="E406" s="77"/>
      <c r="F406" s="77"/>
      <c r="G406" s="57"/>
      <c r="H406" s="57"/>
    </row>
    <row r="407" spans="1:8" s="84" customFormat="1" x14ac:dyDescent="0.2">
      <c r="A407" s="82"/>
      <c r="B407" s="83"/>
      <c r="D407" s="157"/>
      <c r="E407" s="77"/>
      <c r="F407" s="77"/>
      <c r="G407" s="57"/>
      <c r="H407" s="57"/>
    </row>
    <row r="408" spans="1:8" s="84" customFormat="1" x14ac:dyDescent="0.2">
      <c r="A408" s="82"/>
      <c r="B408" s="83"/>
      <c r="D408" s="157"/>
      <c r="E408" s="77"/>
      <c r="F408" s="77"/>
      <c r="G408" s="57"/>
      <c r="H408" s="57"/>
    </row>
    <row r="409" spans="1:8" s="84" customFormat="1" x14ac:dyDescent="0.2">
      <c r="A409" s="82"/>
      <c r="B409" s="83"/>
      <c r="D409" s="157"/>
      <c r="E409" s="77"/>
      <c r="F409" s="77"/>
      <c r="G409" s="57"/>
      <c r="H409" s="57"/>
    </row>
    <row r="410" spans="1:8" s="84" customFormat="1" x14ac:dyDescent="0.2">
      <c r="A410" s="82"/>
      <c r="B410" s="83"/>
      <c r="D410" s="157"/>
      <c r="E410" s="77"/>
      <c r="F410" s="77"/>
      <c r="G410" s="57"/>
      <c r="H410" s="57"/>
    </row>
    <row r="411" spans="1:8" s="84" customFormat="1" x14ac:dyDescent="0.2">
      <c r="A411" s="82"/>
      <c r="B411" s="83"/>
      <c r="D411" s="157"/>
      <c r="E411" s="77"/>
      <c r="F411" s="77"/>
      <c r="G411" s="57"/>
      <c r="H411" s="57"/>
    </row>
    <row r="412" spans="1:8" s="84" customFormat="1" x14ac:dyDescent="0.2">
      <c r="A412" s="82"/>
      <c r="B412" s="83"/>
      <c r="D412" s="157"/>
      <c r="E412" s="77"/>
      <c r="F412" s="77"/>
      <c r="G412" s="57"/>
      <c r="H412" s="57"/>
    </row>
    <row r="413" spans="1:8" s="84" customFormat="1" x14ac:dyDescent="0.2">
      <c r="A413" s="82"/>
      <c r="B413" s="83"/>
      <c r="D413" s="157"/>
      <c r="E413" s="77"/>
      <c r="F413" s="77"/>
      <c r="G413" s="57"/>
      <c r="H413" s="57"/>
    </row>
    <row r="414" spans="1:8" s="84" customFormat="1" x14ac:dyDescent="0.2">
      <c r="A414" s="82"/>
      <c r="B414" s="83"/>
      <c r="D414" s="157"/>
      <c r="E414" s="77"/>
      <c r="F414" s="77"/>
      <c r="G414" s="57"/>
      <c r="H414" s="57"/>
    </row>
    <row r="415" spans="1:8" s="84" customFormat="1" x14ac:dyDescent="0.2">
      <c r="A415" s="82"/>
      <c r="B415" s="83"/>
      <c r="D415" s="157"/>
      <c r="E415" s="77"/>
      <c r="F415" s="77"/>
      <c r="G415" s="57"/>
      <c r="H415" s="57"/>
    </row>
    <row r="416" spans="1:8" s="84" customFormat="1" x14ac:dyDescent="0.2">
      <c r="A416" s="82"/>
      <c r="B416" s="83"/>
      <c r="D416" s="157"/>
      <c r="E416" s="77"/>
      <c r="F416" s="77"/>
      <c r="G416" s="57"/>
      <c r="H416" s="57"/>
    </row>
    <row r="417" spans="1:8" s="84" customFormat="1" x14ac:dyDescent="0.2">
      <c r="A417" s="82"/>
      <c r="B417" s="83"/>
      <c r="D417" s="157"/>
      <c r="E417" s="77"/>
      <c r="F417" s="77"/>
      <c r="G417" s="57"/>
      <c r="H417" s="57"/>
    </row>
    <row r="418" spans="1:8" s="84" customFormat="1" x14ac:dyDescent="0.2">
      <c r="A418" s="82"/>
      <c r="B418" s="83"/>
      <c r="D418" s="157"/>
      <c r="E418" s="77"/>
      <c r="F418" s="77"/>
      <c r="G418" s="57"/>
      <c r="H418" s="57"/>
    </row>
    <row r="419" spans="1:8" s="84" customFormat="1" x14ac:dyDescent="0.2">
      <c r="A419" s="82"/>
      <c r="B419" s="83"/>
      <c r="D419" s="157"/>
      <c r="E419" s="77"/>
      <c r="F419" s="77"/>
      <c r="G419" s="57"/>
      <c r="H419" s="57"/>
    </row>
    <row r="420" spans="1:8" s="84" customFormat="1" x14ac:dyDescent="0.2">
      <c r="A420" s="82"/>
      <c r="B420" s="83"/>
      <c r="D420" s="157"/>
      <c r="E420" s="77"/>
      <c r="F420" s="77"/>
      <c r="G420" s="57"/>
      <c r="H420" s="57"/>
    </row>
  </sheetData>
  <sheetProtection algorithmName="SHA-512" hashValue="zHGRIETMjxZFyFlRZfgxLMh4s7+pxTKslybUiI7vJ5nytRuCtMaerYFtaOilzjTVAxZ9qFCibvy+MNatJCApvw==" saltValue="xOjOIX1yWehoSY8eAetKCg=="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O407"/>
  <sheetViews>
    <sheetView view="pageBreakPreview" zoomScale="85" zoomScaleNormal="70" zoomScaleSheetLayoutView="85" workbookViewId="0">
      <selection activeCell="A7" sqref="A7"/>
    </sheetView>
  </sheetViews>
  <sheetFormatPr defaultColWidth="9.140625" defaultRowHeight="12.75" x14ac:dyDescent="0.2"/>
  <cols>
    <col min="1" max="1" width="9.85546875" style="82" customWidth="1"/>
    <col min="2" max="2" width="45.7109375" style="85" customWidth="1"/>
    <col min="3" max="3" width="5.85546875" style="84" customWidth="1"/>
    <col min="4" max="4" width="9.85546875" style="157" customWidth="1"/>
    <col min="5" max="5" width="11.7109375" style="77" customWidth="1"/>
    <col min="6" max="6" width="14.28515625" style="77" customWidth="1"/>
    <col min="7" max="7" width="9.140625" style="57"/>
    <col min="8" max="8" width="1.42578125" style="57" bestFit="1" customWidth="1"/>
    <col min="9" max="16384" width="9.140625" style="57"/>
  </cols>
  <sheetData>
    <row r="1" spans="1:15" s="116" customFormat="1" x14ac:dyDescent="0.2">
      <c r="A1" s="144"/>
      <c r="B1" s="145"/>
      <c r="C1" s="146"/>
      <c r="D1" s="147"/>
      <c r="E1" s="365"/>
      <c r="F1" s="147"/>
    </row>
    <row r="2" spans="1:15" s="111" customFormat="1" ht="18" customHeight="1" x14ac:dyDescent="0.2">
      <c r="A2" s="117" t="s">
        <v>273</v>
      </c>
      <c r="B2" s="118" t="s">
        <v>276</v>
      </c>
      <c r="C2" s="119"/>
      <c r="D2" s="148"/>
      <c r="E2" s="37"/>
      <c r="F2" s="37"/>
    </row>
    <row r="3" spans="1:15" s="113" customFormat="1" ht="18" customHeight="1" x14ac:dyDescent="0.2">
      <c r="A3" s="121" t="s">
        <v>279</v>
      </c>
      <c r="B3" s="118"/>
      <c r="C3" s="119"/>
      <c r="D3" s="149"/>
      <c r="E3" s="112"/>
      <c r="F3" s="112"/>
    </row>
    <row r="4" spans="1:15" s="115" customFormat="1" ht="18" customHeight="1" x14ac:dyDescent="0.2">
      <c r="A4" s="117"/>
      <c r="B4" s="123" t="s">
        <v>395</v>
      </c>
      <c r="C4" s="124"/>
      <c r="D4" s="150"/>
      <c r="E4" s="114"/>
      <c r="F4" s="114"/>
    </row>
    <row r="5" spans="1:15" s="344" customFormat="1" ht="12.75" customHeight="1" x14ac:dyDescent="0.2">
      <c r="A5" s="337"/>
      <c r="B5" s="338"/>
      <c r="C5" s="339"/>
      <c r="D5" s="340"/>
      <c r="E5" s="363"/>
      <c r="F5" s="341"/>
      <c r="G5" s="342"/>
      <c r="H5" s="343"/>
      <c r="I5" s="343"/>
      <c r="L5" s="341"/>
      <c r="M5" s="341"/>
      <c r="N5" s="341"/>
      <c r="O5" s="341"/>
    </row>
    <row r="6" spans="1:15" s="344" customFormat="1" ht="15" customHeight="1" x14ac:dyDescent="0.2">
      <c r="A6" s="345" t="s">
        <v>281</v>
      </c>
      <c r="B6" s="346" t="s">
        <v>282</v>
      </c>
      <c r="C6" s="339"/>
      <c r="D6" s="340"/>
      <c r="E6" s="363"/>
      <c r="F6" s="341"/>
      <c r="G6" s="342"/>
      <c r="H6" s="343"/>
      <c r="I6" s="343"/>
      <c r="L6" s="341"/>
      <c r="M6" s="341"/>
      <c r="N6" s="341"/>
      <c r="O6" s="341"/>
    </row>
    <row r="7" spans="1:15" s="353" customFormat="1" ht="12.75" customHeight="1" x14ac:dyDescent="0.2">
      <c r="A7" s="347"/>
      <c r="B7" s="348"/>
      <c r="C7" s="348"/>
      <c r="D7" s="349"/>
      <c r="E7" s="364"/>
      <c r="F7" s="350"/>
      <c r="G7" s="351"/>
      <c r="H7" s="352"/>
      <c r="I7" s="352"/>
      <c r="L7" s="354"/>
      <c r="M7" s="354"/>
      <c r="N7" s="354"/>
      <c r="O7" s="354"/>
    </row>
    <row r="8" spans="1:15" s="46" customFormat="1" ht="15" x14ac:dyDescent="0.2">
      <c r="A8" s="58" t="s">
        <v>297</v>
      </c>
      <c r="B8" s="139" t="s">
        <v>298</v>
      </c>
      <c r="C8" s="59"/>
      <c r="D8" s="151"/>
      <c r="G8" s="52"/>
    </row>
    <row r="9" spans="1:15" x14ac:dyDescent="0.2">
      <c r="A9" s="53"/>
      <c r="B9" s="54"/>
      <c r="C9" s="54"/>
      <c r="D9" s="152"/>
      <c r="E9" s="56"/>
      <c r="F9" s="56"/>
    </row>
    <row r="10" spans="1:15" ht="18" customHeight="1" x14ac:dyDescent="0.2">
      <c r="A10" s="60"/>
      <c r="B10" s="48"/>
      <c r="C10" s="61"/>
      <c r="D10" s="153"/>
      <c r="E10" s="63"/>
      <c r="F10" s="64"/>
    </row>
    <row r="11" spans="1:15" s="293" customFormat="1" ht="17.100000000000001" customHeight="1" x14ac:dyDescent="0.2">
      <c r="A11" s="290" t="s">
        <v>396</v>
      </c>
      <c r="B11" s="291" t="s">
        <v>218</v>
      </c>
      <c r="C11" s="291" t="s">
        <v>397</v>
      </c>
      <c r="D11" s="292" t="s">
        <v>398</v>
      </c>
      <c r="E11" s="292" t="s">
        <v>399</v>
      </c>
      <c r="F11" s="273" t="s">
        <v>400</v>
      </c>
    </row>
    <row r="12" spans="1:15" x14ac:dyDescent="0.2">
      <c r="A12" s="81"/>
      <c r="B12" s="391"/>
      <c r="C12" s="66"/>
      <c r="D12" s="394"/>
      <c r="E12" s="380"/>
      <c r="F12" s="380"/>
    </row>
    <row r="13" spans="1:15" x14ac:dyDescent="0.2">
      <c r="A13" s="81"/>
      <c r="B13" s="391" t="s">
        <v>409</v>
      </c>
      <c r="C13" s="66"/>
      <c r="D13" s="394"/>
      <c r="E13" s="380"/>
      <c r="F13" s="380"/>
    </row>
    <row r="14" spans="1:15" ht="114.75" x14ac:dyDescent="0.2">
      <c r="A14" s="81"/>
      <c r="B14" s="78" t="s">
        <v>571</v>
      </c>
      <c r="C14" s="66"/>
      <c r="D14" s="394"/>
      <c r="E14" s="380"/>
      <c r="F14" s="380"/>
    </row>
    <row r="15" spans="1:15" x14ac:dyDescent="0.2">
      <c r="A15" s="68"/>
      <c r="B15" s="90"/>
      <c r="C15" s="66"/>
      <c r="D15" s="394"/>
      <c r="E15" s="380"/>
      <c r="F15" s="380"/>
    </row>
    <row r="16" spans="1:15" x14ac:dyDescent="0.2">
      <c r="A16" s="70"/>
      <c r="B16" s="71"/>
      <c r="C16" s="66"/>
      <c r="D16" s="394"/>
      <c r="E16" s="380"/>
      <c r="F16" s="380"/>
    </row>
    <row r="17" spans="1:8" ht="51" x14ac:dyDescent="0.2">
      <c r="A17" s="70" t="s">
        <v>289</v>
      </c>
      <c r="B17" s="141" t="s">
        <v>69</v>
      </c>
      <c r="C17" s="66" t="s">
        <v>112</v>
      </c>
      <c r="D17" s="394">
        <v>477</v>
      </c>
      <c r="E17" s="395"/>
      <c r="F17" s="380">
        <f>ROUND(E17*D17,2)</f>
        <v>0</v>
      </c>
    </row>
    <row r="18" spans="1:8" x14ac:dyDescent="0.2">
      <c r="A18" s="70"/>
      <c r="B18" s="71"/>
      <c r="C18" s="66"/>
      <c r="D18" s="394"/>
      <c r="E18" s="380"/>
      <c r="F18" s="380"/>
    </row>
    <row r="19" spans="1:8" ht="63.75" x14ac:dyDescent="0.2">
      <c r="A19" s="70" t="s">
        <v>291</v>
      </c>
      <c r="B19" s="78" t="s">
        <v>662</v>
      </c>
      <c r="C19" s="66" t="s">
        <v>545</v>
      </c>
      <c r="D19" s="394">
        <v>1230</v>
      </c>
      <c r="E19" s="395"/>
      <c r="F19" s="380">
        <f>ROUND(E19*D19,2)</f>
        <v>0</v>
      </c>
      <c r="H19" s="57" t="s">
        <v>114</v>
      </c>
    </row>
    <row r="20" spans="1:8" x14ac:dyDescent="0.2">
      <c r="A20" s="70"/>
      <c r="B20" s="71"/>
      <c r="C20" s="66"/>
      <c r="D20" s="394"/>
      <c r="E20" s="380"/>
      <c r="F20" s="380"/>
    </row>
    <row r="21" spans="1:8" ht="39.75" x14ac:dyDescent="0.2">
      <c r="A21" s="70" t="s">
        <v>293</v>
      </c>
      <c r="B21" s="140" t="s">
        <v>81</v>
      </c>
      <c r="C21" s="66" t="s">
        <v>537</v>
      </c>
      <c r="D21" s="394">
        <v>442</v>
      </c>
      <c r="E21" s="395"/>
      <c r="F21" s="380">
        <f>ROUND(E21*D21,2)</f>
        <v>0</v>
      </c>
    </row>
    <row r="22" spans="1:8" x14ac:dyDescent="0.2">
      <c r="A22" s="70"/>
      <c r="B22" s="71"/>
      <c r="C22" s="66"/>
      <c r="D22" s="394"/>
      <c r="E22" s="380"/>
      <c r="F22" s="380"/>
      <c r="H22" s="57" t="s">
        <v>0</v>
      </c>
    </row>
    <row r="23" spans="1:8" ht="76.5" x14ac:dyDescent="0.2">
      <c r="A23" s="70" t="s">
        <v>295</v>
      </c>
      <c r="B23" s="141" t="s">
        <v>83</v>
      </c>
      <c r="C23" s="66" t="s">
        <v>545</v>
      </c>
      <c r="D23" s="394">
        <v>52</v>
      </c>
      <c r="E23" s="395"/>
      <c r="F23" s="380">
        <f>ROUND(E23*D23,2)</f>
        <v>0</v>
      </c>
    </row>
    <row r="24" spans="1:8" x14ac:dyDescent="0.2">
      <c r="A24" s="70"/>
      <c r="B24" s="141"/>
      <c r="C24" s="66"/>
      <c r="D24" s="394"/>
      <c r="E24" s="380"/>
      <c r="F24" s="380"/>
    </row>
    <row r="25" spans="1:8" ht="63.75" x14ac:dyDescent="0.2">
      <c r="A25" s="70" t="s">
        <v>297</v>
      </c>
      <c r="B25" s="392" t="s">
        <v>84</v>
      </c>
      <c r="C25" s="66" t="s">
        <v>545</v>
      </c>
      <c r="D25" s="394">
        <v>320</v>
      </c>
      <c r="E25" s="395"/>
      <c r="F25" s="380">
        <f>ROUND(E25*D25,2)</f>
        <v>0</v>
      </c>
    </row>
    <row r="26" spans="1:8" x14ac:dyDescent="0.2">
      <c r="A26" s="70"/>
      <c r="B26" s="392"/>
      <c r="C26" s="66"/>
      <c r="D26" s="394"/>
      <c r="E26" s="380"/>
      <c r="F26" s="380"/>
    </row>
    <row r="27" spans="1:8" ht="38.25" x14ac:dyDescent="0.2">
      <c r="A27" s="70" t="s">
        <v>299</v>
      </c>
      <c r="B27" s="392" t="s">
        <v>68</v>
      </c>
      <c r="C27" s="66" t="s">
        <v>545</v>
      </c>
      <c r="D27" s="394">
        <f>+D19-D29</f>
        <v>778</v>
      </c>
      <c r="E27" s="395"/>
      <c r="F27" s="380">
        <f>ROUND(E27*D27,2)</f>
        <v>0</v>
      </c>
    </row>
    <row r="28" spans="1:8" x14ac:dyDescent="0.2">
      <c r="A28" s="70"/>
      <c r="B28" s="399"/>
      <c r="C28" s="66"/>
      <c r="D28" s="394"/>
      <c r="E28" s="380"/>
      <c r="F28" s="380"/>
    </row>
    <row r="29" spans="1:8" ht="51" x14ac:dyDescent="0.2">
      <c r="A29" s="70" t="s">
        <v>301</v>
      </c>
      <c r="B29" s="392" t="s">
        <v>86</v>
      </c>
      <c r="C29" s="66" t="s">
        <v>545</v>
      </c>
      <c r="D29" s="394">
        <v>452</v>
      </c>
      <c r="E29" s="395"/>
      <c r="F29" s="380">
        <f>ROUND(E29*D29,2)</f>
        <v>0</v>
      </c>
    </row>
    <row r="30" spans="1:8" x14ac:dyDescent="0.2">
      <c r="A30" s="70"/>
      <c r="B30" s="141"/>
      <c r="C30" s="66"/>
      <c r="D30" s="394"/>
      <c r="E30" s="380"/>
      <c r="F30" s="380"/>
    </row>
    <row r="31" spans="1:8" ht="51" x14ac:dyDescent="0.2">
      <c r="A31" s="70" t="s">
        <v>303</v>
      </c>
      <c r="B31" s="392" t="s">
        <v>78</v>
      </c>
      <c r="C31" s="66" t="s">
        <v>545</v>
      </c>
      <c r="D31" s="394">
        <v>21</v>
      </c>
      <c r="E31" s="395"/>
      <c r="F31" s="380">
        <f>ROUND(E31*D31,2)</f>
        <v>0</v>
      </c>
    </row>
    <row r="32" spans="1:8" x14ac:dyDescent="0.2">
      <c r="A32" s="70"/>
      <c r="B32" s="392"/>
      <c r="C32" s="66"/>
      <c r="D32" s="394"/>
      <c r="E32" s="380"/>
      <c r="F32" s="380"/>
    </row>
    <row r="33" spans="1:6" ht="63.75" x14ac:dyDescent="0.2">
      <c r="A33" s="70" t="s">
        <v>305</v>
      </c>
      <c r="B33" s="392" t="s">
        <v>424</v>
      </c>
      <c r="C33" s="66"/>
      <c r="D33" s="394"/>
      <c r="E33" s="380"/>
      <c r="F33" s="380"/>
    </row>
    <row r="34" spans="1:6" ht="25.5" x14ac:dyDescent="0.2">
      <c r="A34" s="143" t="s">
        <v>407</v>
      </c>
      <c r="B34" s="392" t="s">
        <v>697</v>
      </c>
      <c r="C34" s="66" t="s">
        <v>112</v>
      </c>
      <c r="D34" s="394">
        <v>63</v>
      </c>
      <c r="E34" s="395"/>
      <c r="F34" s="380">
        <f t="shared" ref="F34:F39" si="0">ROUND(E34*D34,2)</f>
        <v>0</v>
      </c>
    </row>
    <row r="35" spans="1:6" x14ac:dyDescent="0.2">
      <c r="A35" s="143" t="s">
        <v>402</v>
      </c>
      <c r="B35" s="392" t="s">
        <v>698</v>
      </c>
      <c r="C35" s="66" t="s">
        <v>112</v>
      </c>
      <c r="D35" s="394">
        <v>126</v>
      </c>
      <c r="E35" s="395"/>
      <c r="F35" s="380">
        <f t="shared" si="0"/>
        <v>0</v>
      </c>
    </row>
    <row r="36" spans="1:6" x14ac:dyDescent="0.2">
      <c r="A36" s="143" t="s">
        <v>403</v>
      </c>
      <c r="B36" s="392" t="s">
        <v>74</v>
      </c>
      <c r="C36" s="66" t="s">
        <v>112</v>
      </c>
      <c r="D36" s="394">
        <v>88</v>
      </c>
      <c r="E36" s="395"/>
      <c r="F36" s="380">
        <f t="shared" si="0"/>
        <v>0</v>
      </c>
    </row>
    <row r="37" spans="1:6" x14ac:dyDescent="0.2">
      <c r="A37" s="143" t="s">
        <v>404</v>
      </c>
      <c r="B37" s="392" t="s">
        <v>699</v>
      </c>
      <c r="C37" s="66" t="s">
        <v>112</v>
      </c>
      <c r="D37" s="394">
        <v>103</v>
      </c>
      <c r="E37" s="395"/>
      <c r="F37" s="380">
        <f t="shared" si="0"/>
        <v>0</v>
      </c>
    </row>
    <row r="38" spans="1:6" x14ac:dyDescent="0.2">
      <c r="A38" s="143" t="s">
        <v>405</v>
      </c>
      <c r="B38" s="392" t="s">
        <v>700</v>
      </c>
      <c r="C38" s="66" t="s">
        <v>112</v>
      </c>
      <c r="D38" s="394">
        <v>12</v>
      </c>
      <c r="E38" s="395"/>
      <c r="F38" s="380">
        <f t="shared" si="0"/>
        <v>0</v>
      </c>
    </row>
    <row r="39" spans="1:6" x14ac:dyDescent="0.2">
      <c r="A39" s="143" t="s">
        <v>406</v>
      </c>
      <c r="B39" s="392" t="s">
        <v>701</v>
      </c>
      <c r="C39" s="66" t="s">
        <v>112</v>
      </c>
      <c r="D39" s="394">
        <v>85</v>
      </c>
      <c r="E39" s="395"/>
      <c r="F39" s="380">
        <f t="shared" si="0"/>
        <v>0</v>
      </c>
    </row>
    <row r="40" spans="1:6" x14ac:dyDescent="0.2">
      <c r="A40" s="70"/>
      <c r="B40" s="392"/>
      <c r="C40" s="66"/>
      <c r="D40" s="394"/>
      <c r="E40" s="380"/>
      <c r="F40" s="380"/>
    </row>
    <row r="41" spans="1:6" x14ac:dyDescent="0.2">
      <c r="A41" s="70"/>
      <c r="B41" s="71"/>
      <c r="C41" s="66"/>
      <c r="D41" s="394"/>
      <c r="E41" s="380"/>
      <c r="F41" s="380"/>
    </row>
    <row r="42" spans="1:6" ht="89.25" x14ac:dyDescent="0.2">
      <c r="A42" s="70" t="s">
        <v>307</v>
      </c>
      <c r="B42" s="392" t="s">
        <v>79</v>
      </c>
      <c r="C42" s="66"/>
      <c r="D42" s="394"/>
      <c r="E42" s="380"/>
      <c r="F42" s="380"/>
    </row>
    <row r="43" spans="1:6" x14ac:dyDescent="0.2">
      <c r="A43" s="143" t="s">
        <v>407</v>
      </c>
      <c r="B43" s="392" t="s">
        <v>702</v>
      </c>
      <c r="C43" s="66" t="s">
        <v>2</v>
      </c>
      <c r="D43" s="394">
        <v>9</v>
      </c>
      <c r="E43" s="395"/>
      <c r="F43" s="380">
        <f t="shared" ref="F43:F51" si="1">ROUND(E43*D43,2)</f>
        <v>0</v>
      </c>
    </row>
    <row r="44" spans="1:6" ht="25.5" x14ac:dyDescent="0.2">
      <c r="A44" s="143" t="s">
        <v>402</v>
      </c>
      <c r="B44" s="392" t="s">
        <v>703</v>
      </c>
      <c r="C44" s="66" t="s">
        <v>2</v>
      </c>
      <c r="D44" s="394">
        <v>1</v>
      </c>
      <c r="E44" s="395"/>
      <c r="F44" s="380">
        <f t="shared" si="1"/>
        <v>0</v>
      </c>
    </row>
    <row r="45" spans="1:6" ht="25.5" x14ac:dyDescent="0.2">
      <c r="A45" s="143" t="s">
        <v>403</v>
      </c>
      <c r="B45" s="392" t="s">
        <v>704</v>
      </c>
      <c r="C45" s="66" t="s">
        <v>2</v>
      </c>
      <c r="D45" s="394">
        <v>5</v>
      </c>
      <c r="E45" s="395"/>
      <c r="F45" s="380">
        <f t="shared" si="1"/>
        <v>0</v>
      </c>
    </row>
    <row r="46" spans="1:6" x14ac:dyDescent="0.2">
      <c r="A46" s="143" t="s">
        <v>404</v>
      </c>
      <c r="B46" s="392" t="s">
        <v>75</v>
      </c>
      <c r="C46" s="66" t="s">
        <v>2</v>
      </c>
      <c r="D46" s="394">
        <v>1</v>
      </c>
      <c r="E46" s="395"/>
      <c r="F46" s="380">
        <f t="shared" si="1"/>
        <v>0</v>
      </c>
    </row>
    <row r="47" spans="1:6" ht="25.5" x14ac:dyDescent="0.2">
      <c r="A47" s="143" t="s">
        <v>405</v>
      </c>
      <c r="B47" s="392" t="s">
        <v>705</v>
      </c>
      <c r="C47" s="66" t="s">
        <v>2</v>
      </c>
      <c r="D47" s="394">
        <v>1</v>
      </c>
      <c r="E47" s="395"/>
      <c r="F47" s="380">
        <f t="shared" si="1"/>
        <v>0</v>
      </c>
    </row>
    <row r="48" spans="1:6" x14ac:dyDescent="0.2">
      <c r="A48" s="143" t="s">
        <v>406</v>
      </c>
      <c r="B48" s="392" t="s">
        <v>706</v>
      </c>
      <c r="C48" s="66" t="s">
        <v>2</v>
      </c>
      <c r="D48" s="394">
        <v>1</v>
      </c>
      <c r="E48" s="395"/>
      <c r="F48" s="380">
        <f t="shared" si="1"/>
        <v>0</v>
      </c>
    </row>
    <row r="49" spans="1:6" ht="25.5" x14ac:dyDescent="0.2">
      <c r="A49" s="143" t="s">
        <v>536</v>
      </c>
      <c r="B49" s="392" t="s">
        <v>707</v>
      </c>
      <c r="C49" s="66" t="s">
        <v>2</v>
      </c>
      <c r="D49" s="394">
        <v>4</v>
      </c>
      <c r="E49" s="395"/>
      <c r="F49" s="380">
        <f t="shared" si="1"/>
        <v>0</v>
      </c>
    </row>
    <row r="50" spans="1:6" ht="25.5" x14ac:dyDescent="0.2">
      <c r="A50" s="143" t="s">
        <v>538</v>
      </c>
      <c r="B50" s="392" t="s">
        <v>705</v>
      </c>
      <c r="C50" s="66" t="s">
        <v>2</v>
      </c>
      <c r="D50" s="394">
        <v>1</v>
      </c>
      <c r="E50" s="395"/>
      <c r="F50" s="380">
        <f t="shared" si="1"/>
        <v>0</v>
      </c>
    </row>
    <row r="51" spans="1:6" ht="25.5" x14ac:dyDescent="0.2">
      <c r="A51" s="143" t="s">
        <v>593</v>
      </c>
      <c r="B51" s="392" t="s">
        <v>708</v>
      </c>
      <c r="C51" s="66" t="s">
        <v>2</v>
      </c>
      <c r="D51" s="394">
        <v>3</v>
      </c>
      <c r="E51" s="395"/>
      <c r="F51" s="380">
        <f t="shared" si="1"/>
        <v>0</v>
      </c>
    </row>
    <row r="52" spans="1:6" x14ac:dyDescent="0.2">
      <c r="A52" s="70"/>
      <c r="B52" s="392"/>
      <c r="C52" s="66"/>
      <c r="D52" s="394"/>
      <c r="E52" s="380"/>
      <c r="F52" s="380"/>
    </row>
    <row r="53" spans="1:6" x14ac:dyDescent="0.2">
      <c r="A53" s="70"/>
      <c r="B53" s="392"/>
      <c r="C53" s="66"/>
      <c r="D53" s="394"/>
      <c r="E53" s="380"/>
      <c r="F53" s="380"/>
    </row>
    <row r="54" spans="1:6" ht="51" x14ac:dyDescent="0.2">
      <c r="A54" s="70" t="s">
        <v>309</v>
      </c>
      <c r="B54" s="392" t="s">
        <v>66</v>
      </c>
      <c r="C54" s="66"/>
      <c r="D54" s="394"/>
      <c r="E54" s="380"/>
      <c r="F54" s="380"/>
    </row>
    <row r="55" spans="1:6" x14ac:dyDescent="0.2">
      <c r="A55" s="143" t="s">
        <v>407</v>
      </c>
      <c r="B55" s="393" t="s">
        <v>67</v>
      </c>
      <c r="C55" s="66" t="s">
        <v>2</v>
      </c>
      <c r="D55" s="394">
        <v>10</v>
      </c>
      <c r="E55" s="395"/>
      <c r="F55" s="380">
        <f t="shared" ref="F55:F56" si="2">ROUND(E55*D55,2)</f>
        <v>0</v>
      </c>
    </row>
    <row r="56" spans="1:6" x14ac:dyDescent="0.2">
      <c r="A56" s="143" t="s">
        <v>402</v>
      </c>
      <c r="B56" s="393" t="s">
        <v>85</v>
      </c>
      <c r="C56" s="66" t="s">
        <v>2</v>
      </c>
      <c r="D56" s="394">
        <v>7</v>
      </c>
      <c r="E56" s="395"/>
      <c r="F56" s="380">
        <f t="shared" si="2"/>
        <v>0</v>
      </c>
    </row>
    <row r="57" spans="1:6" x14ac:dyDescent="0.2">
      <c r="A57" s="70"/>
      <c r="B57" s="393"/>
      <c r="C57" s="66"/>
      <c r="D57" s="394"/>
      <c r="E57" s="380"/>
      <c r="F57" s="380"/>
    </row>
    <row r="58" spans="1:6" ht="51" x14ac:dyDescent="0.2">
      <c r="A58" s="70" t="s">
        <v>311</v>
      </c>
      <c r="B58" s="392" t="s">
        <v>709</v>
      </c>
      <c r="C58" s="66"/>
      <c r="D58" s="394"/>
      <c r="E58" s="380"/>
      <c r="F58" s="380"/>
    </row>
    <row r="59" spans="1:6" x14ac:dyDescent="0.2">
      <c r="A59" s="70"/>
      <c r="B59" s="393" t="s">
        <v>67</v>
      </c>
      <c r="C59" s="66" t="s">
        <v>2</v>
      </c>
      <c r="D59" s="394">
        <v>9</v>
      </c>
      <c r="E59" s="395"/>
      <c r="F59" s="380">
        <f>ROUND(E59*D59,2)</f>
        <v>0</v>
      </c>
    </row>
    <row r="60" spans="1:6" x14ac:dyDescent="0.2">
      <c r="A60" s="70"/>
      <c r="B60" s="392"/>
      <c r="C60" s="66"/>
      <c r="D60" s="394"/>
      <c r="E60" s="380"/>
      <c r="F60" s="380"/>
    </row>
    <row r="61" spans="1:6" ht="51" x14ac:dyDescent="0.2">
      <c r="A61" s="70" t="s">
        <v>312</v>
      </c>
      <c r="B61" s="392" t="s">
        <v>76</v>
      </c>
      <c r="C61" s="66" t="s">
        <v>2</v>
      </c>
      <c r="D61" s="394">
        <v>64</v>
      </c>
      <c r="E61" s="395"/>
      <c r="F61" s="380">
        <f>ROUND(E61*D61,2)</f>
        <v>0</v>
      </c>
    </row>
    <row r="62" spans="1:6" x14ac:dyDescent="0.2">
      <c r="A62" s="70"/>
      <c r="B62" s="392"/>
      <c r="C62" s="66"/>
      <c r="D62" s="394"/>
      <c r="E62" s="380"/>
      <c r="F62" s="380"/>
    </row>
    <row r="63" spans="1:6" x14ac:dyDescent="0.2">
      <c r="A63" s="70"/>
      <c r="B63" s="71"/>
      <c r="C63" s="66"/>
      <c r="D63" s="394"/>
      <c r="E63" s="380"/>
      <c r="F63" s="380"/>
    </row>
    <row r="64" spans="1:6" ht="51" x14ac:dyDescent="0.2">
      <c r="A64" s="70" t="s">
        <v>415</v>
      </c>
      <c r="B64" s="392" t="s">
        <v>70</v>
      </c>
      <c r="C64" s="66" t="s">
        <v>112</v>
      </c>
      <c r="D64" s="394">
        <f>+D17</f>
        <v>477</v>
      </c>
      <c r="E64" s="395"/>
      <c r="F64" s="380">
        <f>ROUND(E64*D64,2)</f>
        <v>0</v>
      </c>
    </row>
    <row r="65" spans="1:8" x14ac:dyDescent="0.2">
      <c r="A65" s="70"/>
      <c r="B65" s="392"/>
      <c r="C65" s="66"/>
      <c r="D65" s="394"/>
      <c r="E65" s="380"/>
      <c r="F65" s="380"/>
    </row>
    <row r="66" spans="1:8" ht="13.5" thickBot="1" x14ac:dyDescent="0.25">
      <c r="A66" s="70"/>
      <c r="B66" s="392"/>
      <c r="C66" s="66"/>
      <c r="D66" s="394"/>
      <c r="E66" s="380"/>
      <c r="F66" s="380"/>
    </row>
    <row r="67" spans="1:8" ht="18" customHeight="1" thickTop="1" thickBot="1" x14ac:dyDescent="0.25">
      <c r="A67" s="72"/>
      <c r="B67" s="73" t="s">
        <v>425</v>
      </c>
      <c r="C67" s="74"/>
      <c r="D67" s="155"/>
      <c r="E67" s="75"/>
      <c r="F67" s="76">
        <f>SUM(F12:F66)</f>
        <v>0</v>
      </c>
      <c r="H67" s="77"/>
    </row>
    <row r="68" spans="1:8" s="47" customFormat="1" ht="12.75" customHeight="1" thickTop="1" x14ac:dyDescent="0.2">
      <c r="D68" s="156"/>
      <c r="E68" s="46"/>
      <c r="F68" s="46"/>
    </row>
    <row r="69" spans="1:8" s="47" customFormat="1" ht="12.75" customHeight="1" x14ac:dyDescent="0.2">
      <c r="D69" s="156"/>
      <c r="E69" s="46"/>
      <c r="F69" s="46"/>
    </row>
    <row r="70" spans="1:8" s="47" customFormat="1" ht="12.75" customHeight="1" x14ac:dyDescent="0.2">
      <c r="D70" s="156"/>
      <c r="E70" s="46"/>
      <c r="F70" s="46"/>
    </row>
    <row r="71" spans="1:8" s="47" customFormat="1" ht="12.75" customHeight="1" x14ac:dyDescent="0.2">
      <c r="D71" s="156"/>
      <c r="E71" s="46"/>
      <c r="F71" s="46"/>
    </row>
    <row r="72" spans="1:8" s="47" customFormat="1" ht="12.75" customHeight="1" x14ac:dyDescent="0.2">
      <c r="D72" s="156"/>
      <c r="E72" s="46"/>
      <c r="F72" s="46"/>
    </row>
    <row r="73" spans="1:8" s="47" customFormat="1" ht="12.75" customHeight="1" x14ac:dyDescent="0.2">
      <c r="D73" s="156"/>
      <c r="E73" s="46"/>
      <c r="F73" s="46"/>
    </row>
    <row r="74" spans="1:8" s="47" customFormat="1" ht="12.75" customHeight="1" x14ac:dyDescent="0.2">
      <c r="D74" s="156"/>
      <c r="E74" s="46"/>
      <c r="F74" s="46"/>
    </row>
    <row r="75" spans="1:8" s="47" customFormat="1" ht="12.75" customHeight="1" x14ac:dyDescent="0.2">
      <c r="D75" s="156"/>
      <c r="E75" s="46"/>
      <c r="F75" s="46"/>
    </row>
    <row r="76" spans="1:8" s="47" customFormat="1" ht="12.75" customHeight="1" x14ac:dyDescent="0.2">
      <c r="D76" s="156"/>
      <c r="E76" s="46"/>
      <c r="F76" s="46"/>
    </row>
    <row r="77" spans="1:8" s="47" customFormat="1" ht="12.75" customHeight="1" x14ac:dyDescent="0.2">
      <c r="D77" s="156"/>
      <c r="E77" s="46"/>
      <c r="F77" s="46"/>
    </row>
    <row r="78" spans="1:8" s="47" customFormat="1" ht="12.75" customHeight="1" x14ac:dyDescent="0.2">
      <c r="D78" s="156"/>
      <c r="E78" s="46"/>
      <c r="F78" s="46"/>
    </row>
    <row r="79" spans="1:8" s="47" customFormat="1" ht="12.75" customHeight="1" x14ac:dyDescent="0.2">
      <c r="D79" s="156"/>
      <c r="E79" s="46"/>
      <c r="F79" s="46"/>
    </row>
    <row r="80" spans="1:8" s="47" customFormat="1" ht="12.75" customHeight="1" x14ac:dyDescent="0.2">
      <c r="D80" s="156"/>
      <c r="E80" s="46"/>
      <c r="F80" s="46"/>
    </row>
    <row r="81" spans="4:6" s="47" customFormat="1" ht="12.75" customHeight="1" x14ac:dyDescent="0.2">
      <c r="D81" s="156"/>
      <c r="E81" s="46"/>
      <c r="F81" s="46"/>
    </row>
    <row r="82" spans="4:6" s="47" customFormat="1" ht="12.75" customHeight="1" x14ac:dyDescent="0.2">
      <c r="D82" s="156"/>
      <c r="E82" s="46"/>
      <c r="F82" s="46"/>
    </row>
    <row r="83" spans="4:6" s="47" customFormat="1" ht="12.75" customHeight="1" x14ac:dyDescent="0.2">
      <c r="D83" s="156"/>
      <c r="E83" s="46"/>
      <c r="F83" s="46"/>
    </row>
    <row r="84" spans="4:6" s="47" customFormat="1" ht="12.75" customHeight="1" x14ac:dyDescent="0.2">
      <c r="D84" s="156"/>
      <c r="E84" s="46"/>
      <c r="F84" s="46"/>
    </row>
    <row r="85" spans="4:6" s="47" customFormat="1" ht="12.75" customHeight="1" x14ac:dyDescent="0.2">
      <c r="D85" s="156"/>
      <c r="E85" s="46"/>
      <c r="F85" s="46"/>
    </row>
    <row r="86" spans="4:6" s="47" customFormat="1" ht="12.75" customHeight="1" x14ac:dyDescent="0.2">
      <c r="D86" s="156"/>
      <c r="E86" s="46"/>
      <c r="F86" s="46"/>
    </row>
    <row r="87" spans="4:6" s="47" customFormat="1" ht="12.75" customHeight="1" x14ac:dyDescent="0.2">
      <c r="D87" s="156"/>
      <c r="E87" s="46"/>
      <c r="F87" s="46"/>
    </row>
    <row r="88" spans="4:6" s="47" customFormat="1" ht="12.75" customHeight="1" x14ac:dyDescent="0.2">
      <c r="D88" s="156"/>
      <c r="E88" s="46"/>
      <c r="F88" s="46"/>
    </row>
    <row r="89" spans="4:6" s="47" customFormat="1" ht="12.75" customHeight="1" x14ac:dyDescent="0.2">
      <c r="D89" s="156"/>
      <c r="E89" s="46"/>
      <c r="F89" s="46"/>
    </row>
    <row r="90" spans="4:6" s="47" customFormat="1" ht="12.75" customHeight="1" x14ac:dyDescent="0.2">
      <c r="D90" s="156"/>
      <c r="E90" s="46"/>
      <c r="F90" s="46"/>
    </row>
    <row r="91" spans="4:6" s="47" customFormat="1" ht="12.75" customHeight="1" x14ac:dyDescent="0.2">
      <c r="D91" s="156"/>
      <c r="E91" s="46"/>
      <c r="F91" s="46"/>
    </row>
    <row r="92" spans="4:6" s="47" customFormat="1" ht="12.75" customHeight="1" x14ac:dyDescent="0.2">
      <c r="D92" s="156"/>
      <c r="E92" s="46"/>
      <c r="F92" s="46"/>
    </row>
    <row r="93" spans="4:6" s="47" customFormat="1" ht="12.75" customHeight="1" x14ac:dyDescent="0.2">
      <c r="D93" s="156"/>
      <c r="E93" s="46"/>
      <c r="F93" s="46"/>
    </row>
    <row r="94" spans="4:6" s="47" customFormat="1" ht="12.75" customHeight="1" x14ac:dyDescent="0.2">
      <c r="D94" s="156"/>
      <c r="E94" s="46"/>
      <c r="F94" s="46"/>
    </row>
    <row r="95" spans="4:6" s="47" customFormat="1" ht="12.75" customHeight="1" x14ac:dyDescent="0.2">
      <c r="D95" s="156"/>
      <c r="E95" s="46"/>
      <c r="F95" s="46"/>
    </row>
    <row r="96" spans="4:6" s="47" customFormat="1" ht="12.75" customHeight="1" x14ac:dyDescent="0.2">
      <c r="D96" s="156"/>
      <c r="E96" s="46"/>
      <c r="F96" s="46"/>
    </row>
    <row r="97" spans="4:6" s="47" customFormat="1" ht="12.75" customHeight="1" x14ac:dyDescent="0.2">
      <c r="D97" s="156"/>
      <c r="E97" s="46"/>
      <c r="F97" s="46"/>
    </row>
    <row r="98" spans="4:6" s="47" customFormat="1" ht="12.75" customHeight="1" x14ac:dyDescent="0.2">
      <c r="D98" s="156"/>
      <c r="E98" s="46"/>
      <c r="F98" s="46"/>
    </row>
    <row r="99" spans="4:6" s="47" customFormat="1" ht="12.75" customHeight="1" x14ac:dyDescent="0.2">
      <c r="D99" s="156"/>
      <c r="E99" s="46"/>
      <c r="F99" s="46"/>
    </row>
    <row r="100" spans="4:6" s="47" customFormat="1" ht="12.75" customHeight="1" x14ac:dyDescent="0.2">
      <c r="D100" s="156"/>
      <c r="E100" s="46"/>
      <c r="F100" s="46"/>
    </row>
    <row r="101" spans="4:6" s="47" customFormat="1" ht="12.75" customHeight="1" x14ac:dyDescent="0.2">
      <c r="D101" s="156"/>
      <c r="E101" s="46"/>
      <c r="F101" s="46"/>
    </row>
    <row r="102" spans="4:6" s="47" customFormat="1" ht="12.75" customHeight="1" x14ac:dyDescent="0.2">
      <c r="D102" s="156"/>
      <c r="E102" s="46"/>
      <c r="F102" s="46"/>
    </row>
    <row r="103" spans="4:6" s="47" customFormat="1" ht="12.75" customHeight="1" x14ac:dyDescent="0.2">
      <c r="D103" s="156"/>
      <c r="E103" s="46"/>
      <c r="F103" s="46"/>
    </row>
    <row r="104" spans="4:6" s="47" customFormat="1" ht="12.75" customHeight="1" x14ac:dyDescent="0.2">
      <c r="D104" s="156"/>
      <c r="E104" s="46"/>
      <c r="F104" s="46"/>
    </row>
    <row r="105" spans="4:6" s="47" customFormat="1" ht="12.75" customHeight="1" x14ac:dyDescent="0.2">
      <c r="D105" s="156"/>
      <c r="E105" s="46"/>
      <c r="F105" s="46"/>
    </row>
    <row r="106" spans="4:6" s="47" customFormat="1" ht="12.75" customHeight="1" x14ac:dyDescent="0.2">
      <c r="D106" s="156"/>
      <c r="E106" s="46"/>
      <c r="F106" s="46"/>
    </row>
    <row r="107" spans="4:6" s="47" customFormat="1" ht="12.75" customHeight="1" x14ac:dyDescent="0.2">
      <c r="D107" s="156"/>
      <c r="E107" s="46"/>
      <c r="F107" s="46"/>
    </row>
    <row r="108" spans="4:6" s="47" customFormat="1" ht="12.75" customHeight="1" x14ac:dyDescent="0.2">
      <c r="D108" s="156"/>
      <c r="E108" s="46"/>
      <c r="F108" s="46"/>
    </row>
    <row r="109" spans="4:6" s="47" customFormat="1" ht="12.75" customHeight="1" x14ac:dyDescent="0.2">
      <c r="D109" s="156"/>
      <c r="E109" s="46"/>
      <c r="F109" s="46"/>
    </row>
    <row r="110" spans="4:6" s="47" customFormat="1" ht="12.75" customHeight="1" x14ac:dyDescent="0.2">
      <c r="D110" s="156"/>
      <c r="E110" s="46"/>
      <c r="F110" s="46"/>
    </row>
    <row r="111" spans="4:6" s="47" customFormat="1" ht="12.75" customHeight="1" x14ac:dyDescent="0.2">
      <c r="D111" s="156"/>
      <c r="E111" s="46"/>
      <c r="F111" s="46"/>
    </row>
    <row r="112" spans="4:6" s="47" customFormat="1" ht="12.75" customHeight="1" x14ac:dyDescent="0.2">
      <c r="D112" s="156"/>
      <c r="E112" s="46"/>
      <c r="F112" s="46"/>
    </row>
    <row r="113" spans="4:6" s="47" customFormat="1" ht="12.75" customHeight="1" x14ac:dyDescent="0.2">
      <c r="D113" s="156"/>
      <c r="E113" s="46"/>
      <c r="F113" s="46"/>
    </row>
    <row r="114" spans="4:6" s="47" customFormat="1" ht="12.75" customHeight="1" x14ac:dyDescent="0.2">
      <c r="D114" s="156"/>
      <c r="E114" s="46"/>
      <c r="F114" s="46"/>
    </row>
    <row r="115" spans="4:6" s="47" customFormat="1" ht="12.75" customHeight="1" x14ac:dyDescent="0.2">
      <c r="D115" s="156"/>
      <c r="E115" s="46"/>
      <c r="F115" s="46"/>
    </row>
    <row r="116" spans="4:6" s="47" customFormat="1" ht="12.75" customHeight="1" x14ac:dyDescent="0.2">
      <c r="D116" s="156"/>
      <c r="E116" s="46"/>
      <c r="F116" s="46"/>
    </row>
    <row r="117" spans="4:6" s="47" customFormat="1" ht="12.75" customHeight="1" x14ac:dyDescent="0.2">
      <c r="D117" s="156"/>
      <c r="E117" s="46"/>
      <c r="F117" s="46"/>
    </row>
    <row r="118" spans="4:6" s="47" customFormat="1" ht="12.75" customHeight="1" x14ac:dyDescent="0.2">
      <c r="D118" s="156"/>
      <c r="E118" s="46"/>
      <c r="F118" s="46"/>
    </row>
    <row r="119" spans="4:6" s="47" customFormat="1" ht="12.75" customHeight="1" x14ac:dyDescent="0.2">
      <c r="D119" s="156"/>
      <c r="E119" s="46"/>
      <c r="F119" s="46"/>
    </row>
    <row r="120" spans="4:6" s="47" customFormat="1" ht="12.75" customHeight="1" x14ac:dyDescent="0.2">
      <c r="D120" s="156"/>
      <c r="E120" s="46"/>
      <c r="F120" s="46"/>
    </row>
    <row r="121" spans="4:6" s="47" customFormat="1" ht="12.75" customHeight="1" x14ac:dyDescent="0.2">
      <c r="D121" s="156"/>
      <c r="E121" s="46"/>
      <c r="F121" s="46"/>
    </row>
    <row r="122" spans="4:6" s="47" customFormat="1" ht="12.75" customHeight="1" x14ac:dyDescent="0.2">
      <c r="D122" s="156"/>
      <c r="E122" s="46"/>
      <c r="F122" s="46"/>
    </row>
    <row r="123" spans="4:6" s="47" customFormat="1" ht="12.75" customHeight="1" x14ac:dyDescent="0.2">
      <c r="D123" s="156"/>
      <c r="E123" s="46"/>
      <c r="F123" s="46"/>
    </row>
    <row r="124" spans="4:6" s="47" customFormat="1" ht="12.75" customHeight="1" x14ac:dyDescent="0.2">
      <c r="D124" s="156"/>
      <c r="E124" s="46"/>
      <c r="F124" s="46"/>
    </row>
    <row r="125" spans="4:6" s="47" customFormat="1" ht="12.75" customHeight="1" x14ac:dyDescent="0.2">
      <c r="D125" s="156"/>
      <c r="E125" s="46"/>
      <c r="F125" s="46"/>
    </row>
    <row r="126" spans="4:6" s="47" customFormat="1" ht="12.75" customHeight="1" x14ac:dyDescent="0.2">
      <c r="D126" s="156"/>
      <c r="E126" s="46"/>
      <c r="F126" s="46"/>
    </row>
    <row r="127" spans="4:6" s="47" customFormat="1" ht="12.75" customHeight="1" x14ac:dyDescent="0.2">
      <c r="D127" s="156"/>
      <c r="E127" s="46"/>
      <c r="F127" s="46"/>
    </row>
    <row r="128" spans="4:6" s="47" customFormat="1" ht="12.75" customHeight="1" x14ac:dyDescent="0.2">
      <c r="D128" s="156"/>
      <c r="E128" s="46"/>
      <c r="F128" s="46"/>
    </row>
    <row r="129" spans="4:6" s="47" customFormat="1" ht="12.75" customHeight="1" x14ac:dyDescent="0.2">
      <c r="D129" s="156"/>
      <c r="E129" s="46"/>
      <c r="F129" s="46"/>
    </row>
    <row r="130" spans="4:6" s="47" customFormat="1" ht="12.75" customHeight="1" x14ac:dyDescent="0.2">
      <c r="D130" s="156"/>
      <c r="E130" s="46"/>
      <c r="F130" s="46"/>
    </row>
    <row r="131" spans="4:6" s="47" customFormat="1" ht="12.75" customHeight="1" x14ac:dyDescent="0.2">
      <c r="D131" s="156"/>
      <c r="E131" s="46"/>
      <c r="F131" s="46"/>
    </row>
    <row r="132" spans="4:6" s="47" customFormat="1" ht="12.75" customHeight="1" x14ac:dyDescent="0.2">
      <c r="D132" s="156"/>
      <c r="E132" s="46"/>
      <c r="F132" s="46"/>
    </row>
    <row r="133" spans="4:6" s="47" customFormat="1" ht="12.75" customHeight="1" x14ac:dyDescent="0.2">
      <c r="D133" s="156"/>
      <c r="E133" s="46"/>
      <c r="F133" s="46"/>
    </row>
    <row r="134" spans="4:6" s="47" customFormat="1" ht="12.75" customHeight="1" x14ac:dyDescent="0.2">
      <c r="D134" s="156"/>
      <c r="E134" s="46"/>
      <c r="F134" s="46"/>
    </row>
    <row r="135" spans="4:6" s="47" customFormat="1" ht="12.75" customHeight="1" x14ac:dyDescent="0.2">
      <c r="D135" s="156"/>
      <c r="E135" s="46"/>
      <c r="F135" s="46"/>
    </row>
    <row r="136" spans="4:6" s="47" customFormat="1" ht="12.75" customHeight="1" x14ac:dyDescent="0.2">
      <c r="D136" s="156"/>
      <c r="E136" s="46"/>
      <c r="F136" s="46"/>
    </row>
    <row r="137" spans="4:6" s="47" customFormat="1" ht="12.75" customHeight="1" x14ac:dyDescent="0.2">
      <c r="D137" s="156"/>
      <c r="E137" s="46"/>
      <c r="F137" s="46"/>
    </row>
    <row r="138" spans="4:6" s="47" customFormat="1" ht="12.75" customHeight="1" x14ac:dyDescent="0.2">
      <c r="D138" s="156"/>
      <c r="E138" s="46"/>
      <c r="F138" s="46"/>
    </row>
    <row r="139" spans="4:6" s="47" customFormat="1" ht="12.75" customHeight="1" x14ac:dyDescent="0.2">
      <c r="D139" s="156"/>
      <c r="E139" s="46"/>
      <c r="F139" s="46"/>
    </row>
    <row r="140" spans="4:6" s="47" customFormat="1" ht="12.75" customHeight="1" x14ac:dyDescent="0.2">
      <c r="D140" s="156"/>
      <c r="E140" s="46"/>
      <c r="F140" s="46"/>
    </row>
    <row r="141" spans="4:6" s="47" customFormat="1" ht="12.75" customHeight="1" x14ac:dyDescent="0.2">
      <c r="D141" s="156"/>
      <c r="E141" s="46"/>
      <c r="F141" s="46"/>
    </row>
    <row r="142" spans="4:6" s="47" customFormat="1" ht="12.75" customHeight="1" x14ac:dyDescent="0.2">
      <c r="D142" s="156"/>
      <c r="E142" s="46"/>
      <c r="F142" s="46"/>
    </row>
    <row r="143" spans="4:6" s="47" customFormat="1" ht="12.75" customHeight="1" x14ac:dyDescent="0.2">
      <c r="D143" s="156"/>
      <c r="E143" s="46"/>
      <c r="F143" s="46"/>
    </row>
    <row r="144" spans="4:6" s="47" customFormat="1" ht="12.75" customHeight="1" x14ac:dyDescent="0.2">
      <c r="D144" s="156"/>
      <c r="E144" s="46"/>
      <c r="F144" s="46"/>
    </row>
    <row r="145" spans="4:6" s="47" customFormat="1" ht="12.75" customHeight="1" x14ac:dyDescent="0.2">
      <c r="D145" s="156"/>
      <c r="E145" s="46"/>
      <c r="F145" s="46"/>
    </row>
    <row r="146" spans="4:6" s="47" customFormat="1" ht="12.75" customHeight="1" x14ac:dyDescent="0.2">
      <c r="D146" s="156"/>
      <c r="E146" s="46"/>
      <c r="F146" s="46"/>
    </row>
    <row r="147" spans="4:6" s="47" customFormat="1" ht="12.75" customHeight="1" x14ac:dyDescent="0.2">
      <c r="D147" s="156"/>
      <c r="E147" s="46"/>
      <c r="F147" s="46"/>
    </row>
    <row r="148" spans="4:6" s="47" customFormat="1" ht="12.75" customHeight="1" x14ac:dyDescent="0.2">
      <c r="D148" s="156"/>
      <c r="E148" s="46"/>
      <c r="F148" s="46"/>
    </row>
    <row r="149" spans="4:6" s="47" customFormat="1" ht="12.75" customHeight="1" x14ac:dyDescent="0.2">
      <c r="D149" s="156"/>
      <c r="E149" s="46"/>
      <c r="F149" s="46"/>
    </row>
    <row r="150" spans="4:6" s="47" customFormat="1" ht="12.75" customHeight="1" x14ac:dyDescent="0.2">
      <c r="D150" s="156"/>
      <c r="E150" s="46"/>
      <c r="F150" s="46"/>
    </row>
    <row r="151" spans="4:6" s="47" customFormat="1" ht="12.75" customHeight="1" x14ac:dyDescent="0.2">
      <c r="D151" s="156"/>
      <c r="E151" s="46"/>
      <c r="F151" s="46"/>
    </row>
    <row r="152" spans="4:6" s="47" customFormat="1" ht="12.75" customHeight="1" x14ac:dyDescent="0.2">
      <c r="D152" s="156"/>
      <c r="E152" s="46"/>
      <c r="F152" s="46"/>
    </row>
    <row r="153" spans="4:6" s="47" customFormat="1" ht="12.75" customHeight="1" x14ac:dyDescent="0.2">
      <c r="D153" s="156"/>
      <c r="E153" s="46"/>
      <c r="F153" s="46"/>
    </row>
    <row r="154" spans="4:6" s="47" customFormat="1" ht="12.75" customHeight="1" x14ac:dyDescent="0.2">
      <c r="D154" s="156"/>
      <c r="E154" s="46"/>
      <c r="F154" s="46"/>
    </row>
    <row r="155" spans="4:6" s="47" customFormat="1" ht="12.75" customHeight="1" x14ac:dyDescent="0.2">
      <c r="D155" s="156"/>
      <c r="E155" s="46"/>
      <c r="F155" s="46"/>
    </row>
    <row r="156" spans="4:6" s="47" customFormat="1" ht="12.75" customHeight="1" x14ac:dyDescent="0.2">
      <c r="D156" s="156"/>
      <c r="E156" s="46"/>
      <c r="F156" s="46"/>
    </row>
    <row r="157" spans="4:6" s="47" customFormat="1" ht="12.75" customHeight="1" x14ac:dyDescent="0.2">
      <c r="D157" s="156"/>
      <c r="E157" s="46"/>
      <c r="F157" s="46"/>
    </row>
    <row r="158" spans="4:6" s="47" customFormat="1" ht="12.75" customHeight="1" x14ac:dyDescent="0.2">
      <c r="D158" s="156"/>
      <c r="E158" s="46"/>
      <c r="F158" s="46"/>
    </row>
    <row r="159" spans="4:6" s="47" customFormat="1" ht="12.75" customHeight="1" x14ac:dyDescent="0.2">
      <c r="D159" s="156"/>
      <c r="E159" s="46"/>
      <c r="F159" s="46"/>
    </row>
    <row r="160" spans="4:6" s="47" customFormat="1" ht="12.75" customHeight="1" x14ac:dyDescent="0.2">
      <c r="D160" s="156"/>
      <c r="E160" s="46"/>
      <c r="F160" s="46"/>
    </row>
    <row r="161" spans="4:6" s="47" customFormat="1" ht="12.75" customHeight="1" x14ac:dyDescent="0.2">
      <c r="D161" s="156"/>
      <c r="E161" s="46"/>
      <c r="F161" s="46"/>
    </row>
    <row r="162" spans="4:6" s="47" customFormat="1" ht="12.75" customHeight="1" x14ac:dyDescent="0.2">
      <c r="D162" s="156"/>
      <c r="E162" s="46"/>
      <c r="F162" s="46"/>
    </row>
    <row r="163" spans="4:6" s="47" customFormat="1" ht="12.75" customHeight="1" x14ac:dyDescent="0.2">
      <c r="D163" s="156"/>
      <c r="E163" s="46"/>
      <c r="F163" s="46"/>
    </row>
    <row r="164" spans="4:6" s="47" customFormat="1" ht="12.75" customHeight="1" x14ac:dyDescent="0.2">
      <c r="D164" s="156"/>
      <c r="E164" s="46"/>
      <c r="F164" s="46"/>
    </row>
    <row r="165" spans="4:6" s="47" customFormat="1" ht="12.75" customHeight="1" x14ac:dyDescent="0.2">
      <c r="D165" s="156"/>
      <c r="E165" s="46"/>
      <c r="F165" s="46"/>
    </row>
    <row r="166" spans="4:6" s="47" customFormat="1" ht="12.75" customHeight="1" x14ac:dyDescent="0.2">
      <c r="D166" s="156"/>
      <c r="E166" s="46"/>
      <c r="F166" s="46"/>
    </row>
    <row r="167" spans="4:6" s="47" customFormat="1" ht="12.75" customHeight="1" x14ac:dyDescent="0.2">
      <c r="D167" s="156"/>
      <c r="E167" s="46"/>
      <c r="F167" s="46"/>
    </row>
    <row r="168" spans="4:6" s="47" customFormat="1" ht="12.75" customHeight="1" x14ac:dyDescent="0.2">
      <c r="D168" s="156"/>
      <c r="E168" s="46"/>
      <c r="F168" s="46"/>
    </row>
    <row r="169" spans="4:6" s="47" customFormat="1" ht="12.75" customHeight="1" x14ac:dyDescent="0.2">
      <c r="D169" s="156"/>
      <c r="E169" s="46"/>
      <c r="F169" s="46"/>
    </row>
    <row r="170" spans="4:6" s="47" customFormat="1" ht="12.75" customHeight="1" x14ac:dyDescent="0.2">
      <c r="D170" s="156"/>
      <c r="E170" s="46"/>
      <c r="F170" s="46"/>
    </row>
    <row r="171" spans="4:6" s="47" customFormat="1" ht="12.75" customHeight="1" x14ac:dyDescent="0.2">
      <c r="D171" s="156"/>
      <c r="E171" s="46"/>
      <c r="F171" s="46"/>
    </row>
    <row r="172" spans="4:6" s="47" customFormat="1" ht="12.75" customHeight="1" x14ac:dyDescent="0.2">
      <c r="D172" s="156"/>
      <c r="E172" s="46"/>
      <c r="F172" s="46"/>
    </row>
    <row r="173" spans="4:6" s="47" customFormat="1" ht="12.75" customHeight="1" x14ac:dyDescent="0.2">
      <c r="D173" s="156"/>
      <c r="E173" s="46"/>
      <c r="F173" s="46"/>
    </row>
    <row r="174" spans="4:6" s="47" customFormat="1" ht="12.75" customHeight="1" x14ac:dyDescent="0.2">
      <c r="D174" s="156"/>
      <c r="E174" s="46"/>
      <c r="F174" s="46"/>
    </row>
    <row r="175" spans="4:6" s="47" customFormat="1" ht="12.75" customHeight="1" x14ac:dyDescent="0.2">
      <c r="D175" s="156"/>
      <c r="E175" s="46"/>
      <c r="F175" s="46"/>
    </row>
    <row r="176" spans="4:6" s="47" customFormat="1" ht="12.75" customHeight="1" x14ac:dyDescent="0.2">
      <c r="D176" s="156"/>
      <c r="E176" s="46"/>
      <c r="F176" s="46"/>
    </row>
    <row r="177" spans="4:6" s="47" customFormat="1" ht="12.75" customHeight="1" x14ac:dyDescent="0.2">
      <c r="D177" s="156"/>
      <c r="E177" s="46"/>
      <c r="F177" s="46"/>
    </row>
    <row r="178" spans="4:6" s="47" customFormat="1" ht="12.75" customHeight="1" x14ac:dyDescent="0.2">
      <c r="D178" s="156"/>
      <c r="E178" s="46"/>
      <c r="F178" s="46"/>
    </row>
    <row r="179" spans="4:6" s="47" customFormat="1" ht="12.75" customHeight="1" x14ac:dyDescent="0.2">
      <c r="D179" s="156"/>
      <c r="E179" s="46"/>
      <c r="F179" s="46"/>
    </row>
    <row r="180" spans="4:6" s="47" customFormat="1" ht="12.75" customHeight="1" x14ac:dyDescent="0.2">
      <c r="D180" s="156"/>
      <c r="E180" s="46"/>
      <c r="F180" s="46"/>
    </row>
    <row r="181" spans="4:6" s="47" customFormat="1" ht="12.75" customHeight="1" x14ac:dyDescent="0.2">
      <c r="D181" s="156"/>
      <c r="E181" s="46"/>
      <c r="F181" s="46"/>
    </row>
    <row r="182" spans="4:6" s="47" customFormat="1" ht="12.75" customHeight="1" x14ac:dyDescent="0.2">
      <c r="D182" s="156"/>
      <c r="E182" s="46"/>
      <c r="F182" s="46"/>
    </row>
    <row r="183" spans="4:6" s="47" customFormat="1" ht="12.75" customHeight="1" x14ac:dyDescent="0.2">
      <c r="D183" s="156"/>
      <c r="E183" s="46"/>
      <c r="F183" s="46"/>
    </row>
    <row r="184" spans="4:6" s="47" customFormat="1" ht="12.75" customHeight="1" x14ac:dyDescent="0.2">
      <c r="D184" s="156"/>
      <c r="E184" s="46"/>
      <c r="F184" s="46"/>
    </row>
    <row r="185" spans="4:6" s="47" customFormat="1" ht="12.75" customHeight="1" x14ac:dyDescent="0.2">
      <c r="D185" s="156"/>
      <c r="E185" s="46"/>
      <c r="F185" s="46"/>
    </row>
    <row r="186" spans="4:6" s="47" customFormat="1" ht="12.75" customHeight="1" x14ac:dyDescent="0.2">
      <c r="D186" s="156"/>
      <c r="E186" s="46"/>
      <c r="F186" s="46"/>
    </row>
    <row r="187" spans="4:6" s="47" customFormat="1" ht="12.75" customHeight="1" x14ac:dyDescent="0.2">
      <c r="D187" s="156"/>
      <c r="E187" s="46"/>
      <c r="F187" s="46"/>
    </row>
    <row r="188" spans="4:6" s="47" customFormat="1" ht="12.75" customHeight="1" x14ac:dyDescent="0.2">
      <c r="D188" s="156"/>
      <c r="E188" s="46"/>
      <c r="F188" s="46"/>
    </row>
    <row r="189" spans="4:6" s="47" customFormat="1" ht="12.75" customHeight="1" x14ac:dyDescent="0.2">
      <c r="D189" s="156"/>
      <c r="E189" s="46"/>
      <c r="F189" s="46"/>
    </row>
    <row r="190" spans="4:6" s="47" customFormat="1" ht="12.75" customHeight="1" x14ac:dyDescent="0.2">
      <c r="D190" s="156"/>
      <c r="E190" s="46"/>
      <c r="F190" s="46"/>
    </row>
    <row r="191" spans="4:6" s="47" customFormat="1" ht="12.75" customHeight="1" x14ac:dyDescent="0.2">
      <c r="D191" s="156"/>
      <c r="E191" s="46"/>
      <c r="F191" s="46"/>
    </row>
    <row r="192" spans="4:6" s="47" customFormat="1" ht="12.75" customHeight="1" x14ac:dyDescent="0.2">
      <c r="D192" s="156"/>
      <c r="E192" s="46"/>
      <c r="F192" s="46"/>
    </row>
    <row r="193" spans="4:6" s="47" customFormat="1" ht="12.75" customHeight="1" x14ac:dyDescent="0.2">
      <c r="D193" s="156"/>
      <c r="E193" s="46"/>
      <c r="F193" s="46"/>
    </row>
    <row r="194" spans="4:6" s="47" customFormat="1" ht="12.75" customHeight="1" x14ac:dyDescent="0.2">
      <c r="D194" s="156"/>
      <c r="E194" s="46"/>
      <c r="F194" s="46"/>
    </row>
    <row r="195" spans="4:6" s="47" customFormat="1" ht="12.75" customHeight="1" x14ac:dyDescent="0.2">
      <c r="D195" s="156"/>
      <c r="E195" s="46"/>
      <c r="F195" s="46"/>
    </row>
    <row r="196" spans="4:6" s="47" customFormat="1" ht="12.75" customHeight="1" x14ac:dyDescent="0.2">
      <c r="D196" s="156"/>
      <c r="E196" s="46"/>
      <c r="F196" s="46"/>
    </row>
    <row r="197" spans="4:6" s="47" customFormat="1" ht="12.75" customHeight="1" x14ac:dyDescent="0.2">
      <c r="D197" s="156"/>
      <c r="E197" s="46"/>
      <c r="F197" s="46"/>
    </row>
    <row r="198" spans="4:6" s="47" customFormat="1" ht="12.75" customHeight="1" x14ac:dyDescent="0.2">
      <c r="D198" s="156"/>
      <c r="E198" s="46"/>
      <c r="F198" s="46"/>
    </row>
    <row r="199" spans="4:6" s="47" customFormat="1" ht="12.75" customHeight="1" x14ac:dyDescent="0.2">
      <c r="D199" s="156"/>
      <c r="E199" s="46"/>
      <c r="F199" s="46"/>
    </row>
    <row r="200" spans="4:6" s="47" customFormat="1" ht="12.75" customHeight="1" x14ac:dyDescent="0.2">
      <c r="D200" s="156"/>
      <c r="E200" s="46"/>
      <c r="F200" s="46"/>
    </row>
    <row r="201" spans="4:6" s="47" customFormat="1" ht="12.75" customHeight="1" x14ac:dyDescent="0.2">
      <c r="D201" s="156"/>
      <c r="E201" s="46"/>
      <c r="F201" s="46"/>
    </row>
    <row r="202" spans="4:6" s="47" customFormat="1" ht="12.75" customHeight="1" x14ac:dyDescent="0.2">
      <c r="D202" s="156"/>
      <c r="E202" s="46"/>
      <c r="F202" s="46"/>
    </row>
    <row r="203" spans="4:6" s="47" customFormat="1" ht="12.75" customHeight="1" x14ac:dyDescent="0.2">
      <c r="D203" s="156"/>
      <c r="E203" s="46"/>
      <c r="F203" s="46"/>
    </row>
    <row r="204" spans="4:6" s="47" customFormat="1" ht="12.75" customHeight="1" x14ac:dyDescent="0.2">
      <c r="D204" s="156"/>
      <c r="E204" s="46"/>
      <c r="F204" s="46"/>
    </row>
    <row r="205" spans="4:6" s="47" customFormat="1" ht="12.75" customHeight="1" x14ac:dyDescent="0.2">
      <c r="D205" s="156"/>
      <c r="E205" s="46"/>
      <c r="F205" s="46"/>
    </row>
    <row r="206" spans="4:6" s="47" customFormat="1" ht="12.75" customHeight="1" x14ac:dyDescent="0.2">
      <c r="D206" s="156"/>
      <c r="E206" s="46"/>
      <c r="F206" s="46"/>
    </row>
    <row r="207" spans="4:6" s="47" customFormat="1" ht="12.75" customHeight="1" x14ac:dyDescent="0.2">
      <c r="D207" s="156"/>
      <c r="E207" s="46"/>
      <c r="F207" s="46"/>
    </row>
    <row r="208" spans="4:6" s="47" customFormat="1" ht="12.75" customHeight="1" x14ac:dyDescent="0.2">
      <c r="D208" s="156"/>
      <c r="E208" s="46"/>
      <c r="F208" s="46"/>
    </row>
    <row r="209" spans="1:6" s="47" customFormat="1" ht="12.75" customHeight="1" x14ac:dyDescent="0.2">
      <c r="D209" s="156"/>
      <c r="E209" s="46"/>
      <c r="F209" s="46"/>
    </row>
    <row r="210" spans="1:6" s="47" customFormat="1" ht="12.75" customHeight="1" x14ac:dyDescent="0.2">
      <c r="D210" s="156"/>
      <c r="E210" s="46"/>
      <c r="F210" s="46"/>
    </row>
    <row r="211" spans="1:6" s="47" customFormat="1" ht="12.75" customHeight="1" x14ac:dyDescent="0.2">
      <c r="D211" s="156"/>
      <c r="E211" s="46"/>
      <c r="F211" s="46"/>
    </row>
    <row r="212" spans="1:6" x14ac:dyDescent="0.2">
      <c r="B212" s="83"/>
    </row>
    <row r="213" spans="1:6" x14ac:dyDescent="0.2">
      <c r="B213" s="83"/>
    </row>
    <row r="214" spans="1:6" x14ac:dyDescent="0.2">
      <c r="A214" s="47"/>
      <c r="B214" s="47"/>
      <c r="C214" s="47"/>
      <c r="D214" s="156"/>
      <c r="E214" s="46"/>
      <c r="F214" s="46"/>
    </row>
    <row r="215" spans="1:6" x14ac:dyDescent="0.2">
      <c r="A215" s="47"/>
      <c r="B215" s="47"/>
      <c r="C215" s="47"/>
      <c r="D215" s="156"/>
      <c r="E215" s="46"/>
      <c r="F215" s="46"/>
    </row>
    <row r="216" spans="1:6" x14ac:dyDescent="0.2">
      <c r="A216" s="47"/>
      <c r="B216" s="47"/>
      <c r="C216" s="47"/>
      <c r="D216" s="156"/>
      <c r="E216" s="46"/>
      <c r="F216" s="46"/>
    </row>
    <row r="217" spans="1:6" x14ac:dyDescent="0.2">
      <c r="A217" s="47"/>
      <c r="B217" s="47"/>
      <c r="C217" s="47"/>
      <c r="D217" s="156"/>
      <c r="E217" s="46"/>
      <c r="F217" s="46"/>
    </row>
    <row r="218" spans="1:6" x14ac:dyDescent="0.2">
      <c r="A218" s="47"/>
      <c r="B218" s="47"/>
      <c r="C218" s="47"/>
      <c r="D218" s="156"/>
      <c r="E218" s="46"/>
      <c r="F218" s="46"/>
    </row>
    <row r="219" spans="1:6" x14ac:dyDescent="0.2">
      <c r="A219" s="47"/>
      <c r="B219" s="47"/>
      <c r="C219" s="47"/>
      <c r="D219" s="156"/>
      <c r="E219" s="46"/>
      <c r="F219" s="46"/>
    </row>
    <row r="220" spans="1:6" x14ac:dyDescent="0.2">
      <c r="B220" s="83"/>
    </row>
    <row r="221" spans="1:6" x14ac:dyDescent="0.2">
      <c r="B221" s="83"/>
    </row>
    <row r="222" spans="1:6" x14ac:dyDescent="0.2">
      <c r="B222" s="83"/>
    </row>
    <row r="223" spans="1:6" x14ac:dyDescent="0.2">
      <c r="B223" s="83"/>
    </row>
    <row r="224" spans="1:6" ht="14.25" customHeight="1" x14ac:dyDescent="0.2">
      <c r="B224" s="83"/>
    </row>
    <row r="225" spans="1:8" x14ac:dyDescent="0.2">
      <c r="B225" s="83"/>
    </row>
    <row r="226" spans="1:8" x14ac:dyDescent="0.2">
      <c r="B226" s="83"/>
    </row>
    <row r="227" spans="1:8" x14ac:dyDescent="0.2">
      <c r="B227" s="83"/>
    </row>
    <row r="228" spans="1:8" x14ac:dyDescent="0.2">
      <c r="B228" s="83"/>
    </row>
    <row r="229" spans="1:8" s="84" customFormat="1" x14ac:dyDescent="0.2">
      <c r="A229" s="82"/>
      <c r="B229" s="83"/>
      <c r="D229" s="157"/>
      <c r="E229" s="77"/>
      <c r="F229" s="77"/>
      <c r="G229" s="57"/>
      <c r="H229" s="57"/>
    </row>
    <row r="230" spans="1:8" s="84" customFormat="1" x14ac:dyDescent="0.2">
      <c r="A230" s="82"/>
      <c r="B230" s="83"/>
      <c r="D230" s="157"/>
      <c r="E230" s="77"/>
      <c r="F230" s="77"/>
      <c r="G230" s="57"/>
      <c r="H230" s="57"/>
    </row>
    <row r="231" spans="1:8" s="84" customFormat="1" x14ac:dyDescent="0.2">
      <c r="A231" s="82"/>
      <c r="B231" s="83"/>
      <c r="D231" s="157"/>
      <c r="E231" s="77"/>
      <c r="F231" s="77"/>
      <c r="G231" s="57"/>
      <c r="H231" s="57"/>
    </row>
    <row r="232" spans="1:8" s="84" customFormat="1" x14ac:dyDescent="0.2">
      <c r="A232" s="82"/>
      <c r="B232" s="83"/>
      <c r="D232" s="157"/>
      <c r="E232" s="77"/>
      <c r="F232" s="77"/>
      <c r="G232" s="57"/>
      <c r="H232" s="57"/>
    </row>
    <row r="233" spans="1:8" s="84" customFormat="1" x14ac:dyDescent="0.2">
      <c r="A233" s="82"/>
      <c r="B233" s="83"/>
      <c r="D233" s="157"/>
      <c r="E233" s="77"/>
      <c r="F233" s="77"/>
      <c r="G233" s="57"/>
      <c r="H233" s="57"/>
    </row>
    <row r="234" spans="1:8" s="84" customFormat="1" x14ac:dyDescent="0.2">
      <c r="A234" s="82"/>
      <c r="B234" s="83"/>
      <c r="D234" s="157"/>
      <c r="E234" s="77"/>
      <c r="F234" s="77"/>
      <c r="G234" s="57"/>
      <c r="H234" s="57"/>
    </row>
    <row r="235" spans="1:8" s="84" customFormat="1" x14ac:dyDescent="0.2">
      <c r="A235" s="82"/>
      <c r="B235" s="83"/>
      <c r="D235" s="157"/>
      <c r="E235" s="77"/>
      <c r="F235" s="77"/>
      <c r="G235" s="57"/>
      <c r="H235" s="57"/>
    </row>
    <row r="236" spans="1:8" s="84" customFormat="1" x14ac:dyDescent="0.2">
      <c r="A236" s="82"/>
      <c r="B236" s="83"/>
      <c r="D236" s="157"/>
      <c r="E236" s="77"/>
      <c r="F236" s="77"/>
      <c r="G236" s="57"/>
      <c r="H236" s="57"/>
    </row>
    <row r="237" spans="1:8" s="84" customFormat="1" x14ac:dyDescent="0.2">
      <c r="A237" s="82"/>
      <c r="B237" s="83"/>
      <c r="D237" s="157"/>
      <c r="E237" s="77"/>
      <c r="F237" s="77"/>
      <c r="G237" s="57"/>
      <c r="H237" s="57"/>
    </row>
    <row r="238" spans="1:8" s="84" customFormat="1" x14ac:dyDescent="0.2">
      <c r="A238" s="82"/>
      <c r="B238" s="83"/>
      <c r="D238" s="157"/>
      <c r="E238" s="77"/>
      <c r="F238" s="77"/>
      <c r="G238" s="57"/>
      <c r="H238" s="57"/>
    </row>
    <row r="239" spans="1:8" s="84" customFormat="1" x14ac:dyDescent="0.2">
      <c r="A239" s="82"/>
      <c r="B239" s="83"/>
      <c r="D239" s="157"/>
      <c r="E239" s="77"/>
      <c r="F239" s="77"/>
      <c r="G239" s="57"/>
      <c r="H239" s="57"/>
    </row>
    <row r="240" spans="1:8" s="84" customFormat="1" x14ac:dyDescent="0.2">
      <c r="A240" s="82"/>
      <c r="B240" s="83"/>
      <c r="D240" s="157"/>
      <c r="E240" s="77"/>
      <c r="F240" s="77"/>
      <c r="G240" s="57"/>
      <c r="H240" s="57"/>
    </row>
    <row r="241" spans="1:8" s="84" customFormat="1" x14ac:dyDescent="0.2">
      <c r="A241" s="82"/>
      <c r="B241" s="83"/>
      <c r="D241" s="157"/>
      <c r="E241" s="77"/>
      <c r="F241" s="77"/>
      <c r="G241" s="57"/>
      <c r="H241" s="57"/>
    </row>
    <row r="242" spans="1:8" s="84" customFormat="1" x14ac:dyDescent="0.2">
      <c r="A242" s="82"/>
      <c r="B242" s="83"/>
      <c r="D242" s="157"/>
      <c r="E242" s="77"/>
      <c r="F242" s="77"/>
      <c r="G242" s="57"/>
      <c r="H242" s="57"/>
    </row>
    <row r="243" spans="1:8" s="84" customFormat="1" x14ac:dyDescent="0.2">
      <c r="A243" s="82"/>
      <c r="B243" s="83"/>
      <c r="D243" s="157"/>
      <c r="E243" s="77"/>
      <c r="F243" s="77"/>
      <c r="G243" s="57"/>
      <c r="H243" s="57"/>
    </row>
    <row r="244" spans="1:8" s="84" customFormat="1" x14ac:dyDescent="0.2">
      <c r="A244" s="82"/>
      <c r="B244" s="83"/>
      <c r="D244" s="157"/>
      <c r="E244" s="77"/>
      <c r="F244" s="77"/>
      <c r="G244" s="57"/>
      <c r="H244" s="57"/>
    </row>
    <row r="245" spans="1:8" s="84" customFormat="1" x14ac:dyDescent="0.2">
      <c r="A245" s="82"/>
      <c r="B245" s="83"/>
      <c r="D245" s="157"/>
      <c r="E245" s="77"/>
      <c r="F245" s="77"/>
      <c r="G245" s="57"/>
      <c r="H245" s="57"/>
    </row>
    <row r="246" spans="1:8" s="84" customFormat="1" x14ac:dyDescent="0.2">
      <c r="A246" s="82"/>
      <c r="B246" s="83"/>
      <c r="D246" s="157"/>
      <c r="E246" s="77"/>
      <c r="F246" s="77"/>
      <c r="G246" s="57"/>
      <c r="H246" s="57"/>
    </row>
    <row r="247" spans="1:8" s="84" customFormat="1" x14ac:dyDescent="0.2">
      <c r="A247" s="82"/>
      <c r="B247" s="83"/>
      <c r="D247" s="157"/>
      <c r="E247" s="77"/>
      <c r="F247" s="77"/>
      <c r="G247" s="57"/>
      <c r="H247" s="57"/>
    </row>
    <row r="248" spans="1:8" s="84" customFormat="1" x14ac:dyDescent="0.2">
      <c r="A248" s="82"/>
      <c r="B248" s="83"/>
      <c r="D248" s="157"/>
      <c r="E248" s="77"/>
      <c r="F248" s="77"/>
      <c r="G248" s="57"/>
      <c r="H248" s="57"/>
    </row>
    <row r="249" spans="1:8" s="84" customFormat="1" x14ac:dyDescent="0.2">
      <c r="A249" s="82"/>
      <c r="B249" s="83"/>
      <c r="D249" s="157"/>
      <c r="E249" s="77"/>
      <c r="F249" s="77"/>
      <c r="G249" s="57"/>
      <c r="H249" s="57"/>
    </row>
    <row r="250" spans="1:8" s="84" customFormat="1" x14ac:dyDescent="0.2">
      <c r="A250" s="82"/>
      <c r="B250" s="83"/>
      <c r="D250" s="157"/>
      <c r="E250" s="77"/>
      <c r="F250" s="77"/>
      <c r="G250" s="57"/>
      <c r="H250" s="57"/>
    </row>
    <row r="251" spans="1:8" s="84" customFormat="1" x14ac:dyDescent="0.2">
      <c r="A251" s="82"/>
      <c r="B251" s="83"/>
      <c r="D251" s="157"/>
      <c r="E251" s="77"/>
      <c r="F251" s="77"/>
      <c r="G251" s="57"/>
      <c r="H251" s="57"/>
    </row>
    <row r="252" spans="1:8" s="84" customFormat="1" x14ac:dyDescent="0.2">
      <c r="A252" s="82"/>
      <c r="B252" s="83"/>
      <c r="D252" s="157"/>
      <c r="E252" s="77"/>
      <c r="F252" s="77"/>
      <c r="G252" s="57"/>
      <c r="H252" s="57"/>
    </row>
    <row r="253" spans="1:8" s="84" customFormat="1" x14ac:dyDescent="0.2">
      <c r="A253" s="82"/>
      <c r="B253" s="83"/>
      <c r="D253" s="157"/>
      <c r="E253" s="77"/>
      <c r="F253" s="77"/>
      <c r="G253" s="57"/>
      <c r="H253" s="57"/>
    </row>
    <row r="254" spans="1:8" s="84" customFormat="1" x14ac:dyDescent="0.2">
      <c r="A254" s="82"/>
      <c r="B254" s="83"/>
      <c r="D254" s="157"/>
      <c r="E254" s="77"/>
      <c r="F254" s="77"/>
      <c r="G254" s="57"/>
      <c r="H254" s="57"/>
    </row>
    <row r="255" spans="1:8" s="84" customFormat="1" x14ac:dyDescent="0.2">
      <c r="A255" s="82"/>
      <c r="B255" s="83"/>
      <c r="D255" s="157"/>
      <c r="E255" s="77"/>
      <c r="F255" s="77"/>
      <c r="G255" s="57"/>
      <c r="H255" s="57"/>
    </row>
    <row r="256" spans="1:8" s="84" customFormat="1" x14ac:dyDescent="0.2">
      <c r="A256" s="82"/>
      <c r="B256" s="83"/>
      <c r="D256" s="157"/>
      <c r="E256" s="77"/>
      <c r="F256" s="77"/>
      <c r="G256" s="57"/>
      <c r="H256" s="57"/>
    </row>
    <row r="257" spans="1:8" s="84" customFormat="1" x14ac:dyDescent="0.2">
      <c r="A257" s="82"/>
      <c r="B257" s="83"/>
      <c r="D257" s="157"/>
      <c r="E257" s="77"/>
      <c r="F257" s="77"/>
      <c r="G257" s="57"/>
      <c r="H257" s="57"/>
    </row>
    <row r="258" spans="1:8" s="84" customFormat="1" x14ac:dyDescent="0.2">
      <c r="A258" s="82"/>
      <c r="B258" s="83"/>
      <c r="D258" s="157"/>
      <c r="E258" s="77"/>
      <c r="F258" s="77"/>
      <c r="G258" s="57"/>
      <c r="H258" s="57"/>
    </row>
    <row r="259" spans="1:8" s="84" customFormat="1" x14ac:dyDescent="0.2">
      <c r="A259" s="82"/>
      <c r="B259" s="83"/>
      <c r="D259" s="157"/>
      <c r="E259" s="77"/>
      <c r="F259" s="77"/>
      <c r="G259" s="57"/>
      <c r="H259" s="57"/>
    </row>
    <row r="260" spans="1:8" s="84" customFormat="1" x14ac:dyDescent="0.2">
      <c r="A260" s="82"/>
      <c r="B260" s="83"/>
      <c r="D260" s="157"/>
      <c r="E260" s="77"/>
      <c r="F260" s="77"/>
      <c r="G260" s="57"/>
      <c r="H260" s="57"/>
    </row>
    <row r="261" spans="1:8" s="84" customFormat="1" x14ac:dyDescent="0.2">
      <c r="A261" s="82"/>
      <c r="B261" s="83"/>
      <c r="D261" s="157"/>
      <c r="E261" s="77"/>
      <c r="F261" s="77"/>
      <c r="G261" s="57"/>
      <c r="H261" s="57"/>
    </row>
    <row r="262" spans="1:8" s="84" customFormat="1" x14ac:dyDescent="0.2">
      <c r="A262" s="82"/>
      <c r="B262" s="83"/>
      <c r="D262" s="157"/>
      <c r="E262" s="77"/>
      <c r="F262" s="77"/>
      <c r="G262" s="57"/>
      <c r="H262" s="57"/>
    </row>
    <row r="263" spans="1:8" s="84" customFormat="1" x14ac:dyDescent="0.2">
      <c r="A263" s="82"/>
      <c r="B263" s="83"/>
      <c r="D263" s="157"/>
      <c r="E263" s="77"/>
      <c r="F263" s="77"/>
      <c r="G263" s="57"/>
      <c r="H263" s="57"/>
    </row>
    <row r="264" spans="1:8" s="84" customFormat="1" x14ac:dyDescent="0.2">
      <c r="A264" s="82"/>
      <c r="B264" s="83"/>
      <c r="D264" s="157"/>
      <c r="E264" s="77"/>
      <c r="F264" s="77"/>
      <c r="G264" s="57"/>
      <c r="H264" s="57"/>
    </row>
    <row r="265" spans="1:8" s="84" customFormat="1" x14ac:dyDescent="0.2">
      <c r="A265" s="82"/>
      <c r="B265" s="83"/>
      <c r="D265" s="157"/>
      <c r="E265" s="77"/>
      <c r="F265" s="77"/>
      <c r="G265" s="57"/>
      <c r="H265" s="57"/>
    </row>
    <row r="266" spans="1:8" s="84" customFormat="1" x14ac:dyDescent="0.2">
      <c r="A266" s="82"/>
      <c r="B266" s="83"/>
      <c r="D266" s="157"/>
      <c r="E266" s="77"/>
      <c r="F266" s="77"/>
      <c r="G266" s="57"/>
      <c r="H266" s="57"/>
    </row>
    <row r="267" spans="1:8" s="84" customFormat="1" x14ac:dyDescent="0.2">
      <c r="A267" s="82"/>
      <c r="B267" s="83"/>
      <c r="D267" s="157"/>
      <c r="E267" s="77"/>
      <c r="F267" s="77"/>
      <c r="G267" s="57"/>
      <c r="H267" s="57"/>
    </row>
    <row r="268" spans="1:8" s="84" customFormat="1" x14ac:dyDescent="0.2">
      <c r="A268" s="82"/>
      <c r="B268" s="83"/>
      <c r="D268" s="157"/>
      <c r="E268" s="77"/>
      <c r="F268" s="77"/>
      <c r="G268" s="57"/>
      <c r="H268" s="57"/>
    </row>
    <row r="269" spans="1:8" s="84" customFormat="1" x14ac:dyDescent="0.2">
      <c r="A269" s="82"/>
      <c r="B269" s="83"/>
      <c r="D269" s="157"/>
      <c r="E269" s="77"/>
      <c r="F269" s="77"/>
      <c r="G269" s="57"/>
      <c r="H269" s="57"/>
    </row>
    <row r="270" spans="1:8" s="84" customFormat="1" x14ac:dyDescent="0.2">
      <c r="A270" s="82"/>
      <c r="B270" s="83"/>
      <c r="D270" s="157"/>
      <c r="E270" s="77"/>
      <c r="F270" s="77"/>
      <c r="G270" s="57"/>
      <c r="H270" s="57"/>
    </row>
    <row r="271" spans="1:8" s="84" customFormat="1" x14ac:dyDescent="0.2">
      <c r="A271" s="82"/>
      <c r="B271" s="83"/>
      <c r="D271" s="157"/>
      <c r="E271" s="77"/>
      <c r="F271" s="77"/>
      <c r="G271" s="57"/>
      <c r="H271" s="57"/>
    </row>
    <row r="272" spans="1:8" s="84" customFormat="1" x14ac:dyDescent="0.2">
      <c r="A272" s="82"/>
      <c r="B272" s="83"/>
      <c r="D272" s="157"/>
      <c r="E272" s="77"/>
      <c r="F272" s="77"/>
      <c r="G272" s="57"/>
      <c r="H272" s="57"/>
    </row>
    <row r="273" spans="1:8" s="84" customFormat="1" x14ac:dyDescent="0.2">
      <c r="A273" s="82"/>
      <c r="B273" s="83"/>
      <c r="D273" s="157"/>
      <c r="E273" s="77"/>
      <c r="F273" s="77"/>
      <c r="G273" s="57"/>
      <c r="H273" s="57"/>
    </row>
    <row r="274" spans="1:8" s="84" customFormat="1" x14ac:dyDescent="0.2">
      <c r="A274" s="82"/>
      <c r="B274" s="83"/>
      <c r="D274" s="157"/>
      <c r="E274" s="77"/>
      <c r="F274" s="77"/>
      <c r="G274" s="57"/>
      <c r="H274" s="57"/>
    </row>
    <row r="275" spans="1:8" s="84" customFormat="1" x14ac:dyDescent="0.2">
      <c r="A275" s="82"/>
      <c r="B275" s="83"/>
      <c r="D275" s="157"/>
      <c r="E275" s="77"/>
      <c r="F275" s="77"/>
      <c r="G275" s="57"/>
      <c r="H275" s="57"/>
    </row>
    <row r="276" spans="1:8" s="84" customFormat="1" x14ac:dyDescent="0.2">
      <c r="A276" s="82"/>
      <c r="B276" s="83"/>
      <c r="D276" s="157"/>
      <c r="E276" s="77"/>
      <c r="F276" s="77"/>
      <c r="G276" s="57"/>
      <c r="H276" s="57"/>
    </row>
    <row r="277" spans="1:8" s="84" customFormat="1" x14ac:dyDescent="0.2">
      <c r="A277" s="82"/>
      <c r="B277" s="83"/>
      <c r="D277" s="157"/>
      <c r="E277" s="77"/>
      <c r="F277" s="77"/>
      <c r="G277" s="57"/>
      <c r="H277" s="57"/>
    </row>
    <row r="278" spans="1:8" s="84" customFormat="1" x14ac:dyDescent="0.2">
      <c r="A278" s="82"/>
      <c r="B278" s="83"/>
      <c r="D278" s="157"/>
      <c r="E278" s="77"/>
      <c r="F278" s="77"/>
      <c r="G278" s="57"/>
      <c r="H278" s="57"/>
    </row>
    <row r="279" spans="1:8" s="84" customFormat="1" x14ac:dyDescent="0.2">
      <c r="A279" s="82"/>
      <c r="B279" s="83"/>
      <c r="D279" s="157"/>
      <c r="E279" s="77"/>
      <c r="F279" s="77"/>
      <c r="G279" s="57"/>
      <c r="H279" s="57"/>
    </row>
    <row r="280" spans="1:8" s="84" customFormat="1" x14ac:dyDescent="0.2">
      <c r="A280" s="82"/>
      <c r="B280" s="83"/>
      <c r="D280" s="157"/>
      <c r="E280" s="77"/>
      <c r="F280" s="77"/>
      <c r="G280" s="57"/>
      <c r="H280" s="57"/>
    </row>
    <row r="281" spans="1:8" s="84" customFormat="1" x14ac:dyDescent="0.2">
      <c r="A281" s="82"/>
      <c r="B281" s="83"/>
      <c r="D281" s="157"/>
      <c r="E281" s="77"/>
      <c r="F281" s="77"/>
      <c r="G281" s="57"/>
      <c r="H281" s="57"/>
    </row>
    <row r="282" spans="1:8" s="84" customFormat="1" x14ac:dyDescent="0.2">
      <c r="A282" s="82"/>
      <c r="B282" s="83"/>
      <c r="D282" s="157"/>
      <c r="E282" s="77"/>
      <c r="F282" s="77"/>
      <c r="G282" s="57"/>
      <c r="H282" s="57"/>
    </row>
    <row r="283" spans="1:8" s="84" customFormat="1" x14ac:dyDescent="0.2">
      <c r="A283" s="82"/>
      <c r="B283" s="83"/>
      <c r="D283" s="157"/>
      <c r="E283" s="77"/>
      <c r="F283" s="77"/>
      <c r="G283" s="57"/>
      <c r="H283" s="57"/>
    </row>
    <row r="284" spans="1:8" s="84" customFormat="1" x14ac:dyDescent="0.2">
      <c r="A284" s="82"/>
      <c r="B284" s="83"/>
      <c r="D284" s="157"/>
      <c r="E284" s="77"/>
      <c r="F284" s="77"/>
      <c r="G284" s="57"/>
      <c r="H284" s="57"/>
    </row>
    <row r="285" spans="1:8" s="84" customFormat="1" x14ac:dyDescent="0.2">
      <c r="A285" s="82"/>
      <c r="B285" s="83"/>
      <c r="D285" s="157"/>
      <c r="E285" s="77"/>
      <c r="F285" s="77"/>
      <c r="G285" s="57"/>
      <c r="H285" s="57"/>
    </row>
    <row r="286" spans="1:8" s="84" customFormat="1" x14ac:dyDescent="0.2">
      <c r="A286" s="82"/>
      <c r="B286" s="83"/>
      <c r="D286" s="157"/>
      <c r="E286" s="77"/>
      <c r="F286" s="77"/>
      <c r="G286" s="57"/>
      <c r="H286" s="57"/>
    </row>
    <row r="287" spans="1:8" s="84" customFormat="1" x14ac:dyDescent="0.2">
      <c r="A287" s="82"/>
      <c r="B287" s="83"/>
      <c r="D287" s="157"/>
      <c r="E287" s="77"/>
      <c r="F287" s="77"/>
      <c r="G287" s="57"/>
      <c r="H287" s="57"/>
    </row>
    <row r="288" spans="1:8" s="84" customFormat="1" x14ac:dyDescent="0.2">
      <c r="A288" s="82"/>
      <c r="B288" s="83"/>
      <c r="D288" s="157"/>
      <c r="E288" s="77"/>
      <c r="F288" s="77"/>
      <c r="G288" s="57"/>
      <c r="H288" s="57"/>
    </row>
    <row r="289" spans="1:8" s="84" customFormat="1" x14ac:dyDescent="0.2">
      <c r="A289" s="82"/>
      <c r="B289" s="83"/>
      <c r="D289" s="157"/>
      <c r="E289" s="77"/>
      <c r="F289" s="77"/>
      <c r="G289" s="57"/>
      <c r="H289" s="57"/>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row r="381" spans="1:8" s="84" customFormat="1" x14ac:dyDescent="0.2">
      <c r="A381" s="82"/>
      <c r="B381" s="83"/>
      <c r="D381" s="157"/>
      <c r="E381" s="77"/>
      <c r="F381" s="77"/>
      <c r="G381" s="57"/>
      <c r="H381" s="57"/>
    </row>
    <row r="382" spans="1:8" s="84" customFormat="1" x14ac:dyDescent="0.2">
      <c r="A382" s="82"/>
      <c r="B382" s="83"/>
      <c r="D382" s="157"/>
      <c r="E382" s="77"/>
      <c r="F382" s="77"/>
      <c r="G382" s="57"/>
      <c r="H382" s="57"/>
    </row>
    <row r="383" spans="1:8" s="84" customFormat="1" x14ac:dyDescent="0.2">
      <c r="A383" s="82"/>
      <c r="B383" s="83"/>
      <c r="D383" s="157"/>
      <c r="E383" s="77"/>
      <c r="F383" s="77"/>
      <c r="G383" s="57"/>
      <c r="H383" s="57"/>
    </row>
    <row r="384" spans="1:8" s="84" customFormat="1" x14ac:dyDescent="0.2">
      <c r="A384" s="82"/>
      <c r="B384" s="83"/>
      <c r="D384" s="157"/>
      <c r="E384" s="77"/>
      <c r="F384" s="77"/>
      <c r="G384" s="57"/>
      <c r="H384" s="57"/>
    </row>
    <row r="385" spans="1:8" s="84" customFormat="1" x14ac:dyDescent="0.2">
      <c r="A385" s="82"/>
      <c r="B385" s="83"/>
      <c r="D385" s="157"/>
      <c r="E385" s="77"/>
      <c r="F385" s="77"/>
      <c r="G385" s="57"/>
      <c r="H385" s="57"/>
    </row>
    <row r="386" spans="1:8" s="84" customFormat="1" x14ac:dyDescent="0.2">
      <c r="A386" s="82"/>
      <c r="B386" s="83"/>
      <c r="D386" s="157"/>
      <c r="E386" s="77"/>
      <c r="F386" s="77"/>
      <c r="G386" s="57"/>
      <c r="H386" s="57"/>
    </row>
    <row r="387" spans="1:8" s="84" customFormat="1" x14ac:dyDescent="0.2">
      <c r="A387" s="82"/>
      <c r="B387" s="83"/>
      <c r="D387" s="157"/>
      <c r="E387" s="77"/>
      <c r="F387" s="77"/>
      <c r="G387" s="57"/>
      <c r="H387" s="57"/>
    </row>
    <row r="388" spans="1:8" s="84" customFormat="1" x14ac:dyDescent="0.2">
      <c r="A388" s="82"/>
      <c r="B388" s="83"/>
      <c r="D388" s="157"/>
      <c r="E388" s="77"/>
      <c r="F388" s="77"/>
      <c r="G388" s="57"/>
      <c r="H388" s="57"/>
    </row>
    <row r="389" spans="1:8" s="84" customFormat="1" x14ac:dyDescent="0.2">
      <c r="A389" s="82"/>
      <c r="B389" s="83"/>
      <c r="D389" s="157"/>
      <c r="E389" s="77"/>
      <c r="F389" s="77"/>
      <c r="G389" s="57"/>
      <c r="H389" s="57"/>
    </row>
    <row r="390" spans="1:8" s="84" customFormat="1" x14ac:dyDescent="0.2">
      <c r="A390" s="82"/>
      <c r="B390" s="83"/>
      <c r="D390" s="157"/>
      <c r="E390" s="77"/>
      <c r="F390" s="77"/>
      <c r="G390" s="57"/>
      <c r="H390" s="57"/>
    </row>
    <row r="391" spans="1:8" s="84" customFormat="1" x14ac:dyDescent="0.2">
      <c r="A391" s="82"/>
      <c r="B391" s="83"/>
      <c r="D391" s="157"/>
      <c r="E391" s="77"/>
      <c r="F391" s="77"/>
      <c r="G391" s="57"/>
      <c r="H391" s="57"/>
    </row>
    <row r="392" spans="1:8" s="84" customFormat="1" x14ac:dyDescent="0.2">
      <c r="A392" s="82"/>
      <c r="B392" s="83"/>
      <c r="D392" s="157"/>
      <c r="E392" s="77"/>
      <c r="F392" s="77"/>
      <c r="G392" s="57"/>
      <c r="H392" s="57"/>
    </row>
    <row r="393" spans="1:8" s="84" customFormat="1" x14ac:dyDescent="0.2">
      <c r="A393" s="82"/>
      <c r="B393" s="83"/>
      <c r="D393" s="157"/>
      <c r="E393" s="77"/>
      <c r="F393" s="77"/>
      <c r="G393" s="57"/>
      <c r="H393" s="57"/>
    </row>
    <row r="394" spans="1:8" s="84" customFormat="1" x14ac:dyDescent="0.2">
      <c r="A394" s="82"/>
      <c r="B394" s="83"/>
      <c r="D394" s="157"/>
      <c r="E394" s="77"/>
      <c r="F394" s="77"/>
      <c r="G394" s="57"/>
      <c r="H394" s="57"/>
    </row>
    <row r="395" spans="1:8" s="84" customFormat="1" x14ac:dyDescent="0.2">
      <c r="A395" s="82"/>
      <c r="B395" s="83"/>
      <c r="D395" s="157"/>
      <c r="E395" s="77"/>
      <c r="F395" s="77"/>
      <c r="G395" s="57"/>
      <c r="H395" s="57"/>
    </row>
    <row r="396" spans="1:8" s="84" customFormat="1" x14ac:dyDescent="0.2">
      <c r="A396" s="82"/>
      <c r="B396" s="83"/>
      <c r="D396" s="157"/>
      <c r="E396" s="77"/>
      <c r="F396" s="77"/>
      <c r="G396" s="57"/>
      <c r="H396" s="57"/>
    </row>
    <row r="397" spans="1:8" s="84" customFormat="1" x14ac:dyDescent="0.2">
      <c r="A397" s="82"/>
      <c r="B397" s="83"/>
      <c r="D397" s="157"/>
      <c r="E397" s="77"/>
      <c r="F397" s="77"/>
      <c r="G397" s="57"/>
      <c r="H397" s="57"/>
    </row>
    <row r="398" spans="1:8" s="84" customFormat="1" x14ac:dyDescent="0.2">
      <c r="A398" s="82"/>
      <c r="B398" s="83"/>
      <c r="D398" s="157"/>
      <c r="E398" s="77"/>
      <c r="F398" s="77"/>
      <c r="G398" s="57"/>
      <c r="H398" s="57"/>
    </row>
    <row r="399" spans="1:8" s="84" customFormat="1" x14ac:dyDescent="0.2">
      <c r="A399" s="82"/>
      <c r="B399" s="83"/>
      <c r="D399" s="157"/>
      <c r="E399" s="77"/>
      <c r="F399" s="77"/>
      <c r="G399" s="57"/>
      <c r="H399" s="57"/>
    </row>
    <row r="400" spans="1:8" s="84" customFormat="1" x14ac:dyDescent="0.2">
      <c r="A400" s="82"/>
      <c r="B400" s="83"/>
      <c r="D400" s="157"/>
      <c r="E400" s="77"/>
      <c r="F400" s="77"/>
      <c r="G400" s="57"/>
      <c r="H400" s="57"/>
    </row>
    <row r="401" spans="1:8" s="84" customFormat="1" x14ac:dyDescent="0.2">
      <c r="A401" s="82"/>
      <c r="B401" s="83"/>
      <c r="D401" s="157"/>
      <c r="E401" s="77"/>
      <c r="F401" s="77"/>
      <c r="G401" s="57"/>
      <c r="H401" s="57"/>
    </row>
    <row r="402" spans="1:8" s="84" customFormat="1" x14ac:dyDescent="0.2">
      <c r="A402" s="82"/>
      <c r="B402" s="83"/>
      <c r="D402" s="157"/>
      <c r="E402" s="77"/>
      <c r="F402" s="77"/>
      <c r="G402" s="57"/>
      <c r="H402" s="57"/>
    </row>
    <row r="403" spans="1:8" s="84" customFormat="1" x14ac:dyDescent="0.2">
      <c r="A403" s="82"/>
      <c r="B403" s="83"/>
      <c r="D403" s="157"/>
      <c r="E403" s="77"/>
      <c r="F403" s="77"/>
      <c r="G403" s="57"/>
      <c r="H403" s="57"/>
    </row>
    <row r="404" spans="1:8" s="84" customFormat="1" x14ac:dyDescent="0.2">
      <c r="A404" s="82"/>
      <c r="B404" s="83"/>
      <c r="D404" s="157"/>
      <c r="E404" s="77"/>
      <c r="F404" s="77"/>
      <c r="G404" s="57"/>
      <c r="H404" s="57"/>
    </row>
    <row r="405" spans="1:8" s="84" customFormat="1" x14ac:dyDescent="0.2">
      <c r="A405" s="82"/>
      <c r="B405" s="83"/>
      <c r="D405" s="157"/>
      <c r="E405" s="77"/>
      <c r="F405" s="77"/>
      <c r="G405" s="57"/>
      <c r="H405" s="57"/>
    </row>
    <row r="406" spans="1:8" s="84" customFormat="1" x14ac:dyDescent="0.2">
      <c r="A406" s="82"/>
      <c r="B406" s="83"/>
      <c r="D406" s="157"/>
      <c r="E406" s="77"/>
      <c r="F406" s="77"/>
      <c r="G406" s="57"/>
      <c r="H406" s="57"/>
    </row>
    <row r="407" spans="1:8" s="84" customFormat="1" x14ac:dyDescent="0.2">
      <c r="A407" s="82"/>
      <c r="B407" s="83"/>
      <c r="D407" s="157"/>
      <c r="E407" s="77"/>
      <c r="F407" s="77"/>
      <c r="G407" s="57"/>
      <c r="H407" s="57"/>
    </row>
  </sheetData>
  <sheetProtection algorithmName="SHA-512" hashValue="rNL4Bq2JTTnepExazd/6/fcvLwPfWquupAiYJvtFyKlx6oX0bn6DJJL/4YZnuhk1hEwJ+WiLMiuaWJz8XDmwSg==" saltValue="0KZVe3EbyE1CaUGpC0xn3Q=="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1:O423"/>
  <sheetViews>
    <sheetView view="pageBreakPreview" zoomScale="85" zoomScaleNormal="85" zoomScaleSheetLayoutView="85" workbookViewId="0">
      <selection activeCell="A7" sqref="A7"/>
    </sheetView>
  </sheetViews>
  <sheetFormatPr defaultColWidth="9.140625" defaultRowHeight="12.75" x14ac:dyDescent="0.2"/>
  <cols>
    <col min="1" max="1" width="9.85546875" style="82" customWidth="1"/>
    <col min="2" max="2" width="45.7109375" style="85" customWidth="1"/>
    <col min="3" max="3" width="5.7109375" style="84" customWidth="1"/>
    <col min="4" max="4" width="9.7109375" style="157" customWidth="1"/>
    <col min="5" max="5" width="11.7109375" style="77" customWidth="1"/>
    <col min="6" max="6" width="14.28515625" style="77" customWidth="1"/>
    <col min="7" max="7" width="9.140625" style="57"/>
    <col min="8" max="8" width="1.140625" style="57" bestFit="1" customWidth="1"/>
    <col min="9" max="16384" width="9.140625" style="57"/>
  </cols>
  <sheetData>
    <row r="1" spans="1:15" s="116" customFormat="1" x14ac:dyDescent="0.2">
      <c r="A1" s="144"/>
      <c r="B1" s="161"/>
      <c r="C1" s="146"/>
      <c r="D1" s="147"/>
      <c r="E1" s="365"/>
      <c r="F1" s="147"/>
    </row>
    <row r="2" spans="1:15" s="111" customFormat="1" x14ac:dyDescent="0.2">
      <c r="A2" s="117" t="s">
        <v>273</v>
      </c>
      <c r="B2" s="118" t="s">
        <v>276</v>
      </c>
      <c r="C2" s="119"/>
      <c r="D2" s="148"/>
      <c r="E2" s="37"/>
      <c r="F2" s="37"/>
    </row>
    <row r="3" spans="1:15" s="113" customFormat="1" x14ac:dyDescent="0.2">
      <c r="A3" s="121" t="s">
        <v>279</v>
      </c>
      <c r="B3" s="118"/>
      <c r="C3" s="119"/>
      <c r="D3" s="149"/>
      <c r="E3" s="112"/>
      <c r="F3" s="112"/>
    </row>
    <row r="4" spans="1:15" s="115" customFormat="1" x14ac:dyDescent="0.2">
      <c r="A4" s="117"/>
      <c r="B4" s="123" t="s">
        <v>395</v>
      </c>
      <c r="C4" s="124"/>
      <c r="D4" s="150"/>
      <c r="E4" s="114"/>
      <c r="F4" s="114"/>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6" customFormat="1" ht="15" x14ac:dyDescent="0.2">
      <c r="A8" s="58" t="s">
        <v>299</v>
      </c>
      <c r="B8" s="163" t="s">
        <v>421</v>
      </c>
      <c r="C8" s="59"/>
      <c r="D8" s="151"/>
      <c r="G8" s="52"/>
    </row>
    <row r="9" spans="1:15" x14ac:dyDescent="0.2">
      <c r="A9" s="53"/>
      <c r="B9" s="162"/>
      <c r="C9" s="54"/>
      <c r="D9" s="152"/>
      <c r="E9" s="56"/>
      <c r="F9" s="56"/>
    </row>
    <row r="10" spans="1:15" x14ac:dyDescent="0.2">
      <c r="A10" s="60"/>
      <c r="B10" s="48"/>
      <c r="C10" s="61"/>
      <c r="D10" s="153"/>
      <c r="E10" s="63"/>
      <c r="F10" s="64"/>
    </row>
    <row r="11" spans="1:15" s="293" customFormat="1" x14ac:dyDescent="0.2">
      <c r="A11" s="290" t="s">
        <v>396</v>
      </c>
      <c r="B11" s="294" t="s">
        <v>218</v>
      </c>
      <c r="C11" s="291" t="s">
        <v>397</v>
      </c>
      <c r="D11" s="292" t="s">
        <v>398</v>
      </c>
      <c r="E11" s="292" t="s">
        <v>399</v>
      </c>
      <c r="F11" s="273" t="s">
        <v>400</v>
      </c>
    </row>
    <row r="12" spans="1:15" x14ac:dyDescent="0.2">
      <c r="A12" s="81"/>
      <c r="B12" s="400"/>
      <c r="C12" s="66"/>
      <c r="D12" s="394"/>
      <c r="E12" s="380"/>
      <c r="F12" s="380"/>
    </row>
    <row r="13" spans="1:15" x14ac:dyDescent="0.2">
      <c r="A13" s="81"/>
      <c r="B13" s="400" t="s">
        <v>409</v>
      </c>
      <c r="C13" s="66"/>
      <c r="D13" s="394"/>
      <c r="E13" s="380"/>
      <c r="F13" s="380"/>
    </row>
    <row r="14" spans="1:15" ht="114.75" x14ac:dyDescent="0.2">
      <c r="A14" s="81"/>
      <c r="B14" s="78" t="s">
        <v>571</v>
      </c>
      <c r="C14" s="66"/>
      <c r="D14" s="394"/>
      <c r="E14" s="380"/>
      <c r="F14" s="380"/>
    </row>
    <row r="15" spans="1:15" ht="63.75" x14ac:dyDescent="0.2">
      <c r="A15" s="68"/>
      <c r="B15" s="295" t="s">
        <v>422</v>
      </c>
      <c r="C15" s="66"/>
      <c r="D15" s="394"/>
      <c r="E15" s="380"/>
      <c r="F15" s="380"/>
    </row>
    <row r="16" spans="1:15" x14ac:dyDescent="0.2">
      <c r="A16" s="70"/>
      <c r="B16" s="71"/>
      <c r="C16" s="66"/>
      <c r="D16" s="394"/>
      <c r="E16" s="380"/>
      <c r="F16" s="380"/>
    </row>
    <row r="17" spans="1:8" ht="51" x14ac:dyDescent="0.2">
      <c r="A17" s="70" t="s">
        <v>289</v>
      </c>
      <c r="B17" s="141" t="s">
        <v>69</v>
      </c>
      <c r="C17" s="66" t="s">
        <v>112</v>
      </c>
      <c r="D17" s="394">
        <v>212</v>
      </c>
      <c r="E17" s="395"/>
      <c r="F17" s="380">
        <f>ROUND(E17*D17,2)</f>
        <v>0</v>
      </c>
    </row>
    <row r="18" spans="1:8" x14ac:dyDescent="0.2">
      <c r="A18" s="70"/>
      <c r="B18" s="71"/>
      <c r="C18" s="66"/>
      <c r="D18" s="394"/>
      <c r="E18" s="380"/>
      <c r="F18" s="380"/>
    </row>
    <row r="19" spans="1:8" ht="63.75" x14ac:dyDescent="0.2">
      <c r="A19" s="70" t="s">
        <v>291</v>
      </c>
      <c r="B19" s="78" t="s">
        <v>662</v>
      </c>
      <c r="C19" s="66" t="s">
        <v>545</v>
      </c>
      <c r="D19" s="394">
        <v>610</v>
      </c>
      <c r="E19" s="395"/>
      <c r="F19" s="380">
        <f>ROUND(E19*D19,2)</f>
        <v>0</v>
      </c>
      <c r="H19" s="57" t="s">
        <v>114</v>
      </c>
    </row>
    <row r="20" spans="1:8" x14ac:dyDescent="0.2">
      <c r="A20" s="70"/>
      <c r="B20" s="71"/>
      <c r="C20" s="66"/>
      <c r="D20" s="394"/>
      <c r="E20" s="380"/>
      <c r="F20" s="380"/>
    </row>
    <row r="21" spans="1:8" ht="39.75" x14ac:dyDescent="0.2">
      <c r="A21" s="70" t="s">
        <v>293</v>
      </c>
      <c r="B21" s="140" t="s">
        <v>81</v>
      </c>
      <c r="C21" s="66" t="s">
        <v>537</v>
      </c>
      <c r="D21" s="394">
        <v>230</v>
      </c>
      <c r="E21" s="395"/>
      <c r="F21" s="380">
        <f>ROUND(E21*D21,2)</f>
        <v>0</v>
      </c>
    </row>
    <row r="22" spans="1:8" x14ac:dyDescent="0.2">
      <c r="A22" s="70"/>
      <c r="B22" s="71"/>
      <c r="C22" s="66"/>
      <c r="D22" s="394"/>
      <c r="E22" s="380"/>
      <c r="F22" s="380"/>
    </row>
    <row r="23" spans="1:8" ht="76.5" x14ac:dyDescent="0.2">
      <c r="A23" s="70" t="s">
        <v>295</v>
      </c>
      <c r="B23" s="141" t="s">
        <v>83</v>
      </c>
      <c r="C23" s="66" t="s">
        <v>545</v>
      </c>
      <c r="D23" s="394">
        <v>35</v>
      </c>
      <c r="E23" s="395"/>
      <c r="F23" s="380">
        <f>ROUND(E23*D23,2)</f>
        <v>0</v>
      </c>
    </row>
    <row r="24" spans="1:8" x14ac:dyDescent="0.2">
      <c r="A24" s="70"/>
      <c r="B24" s="141"/>
      <c r="C24" s="66"/>
      <c r="D24" s="394"/>
      <c r="E24" s="380"/>
      <c r="F24" s="380"/>
    </row>
    <row r="25" spans="1:8" ht="63.75" x14ac:dyDescent="0.2">
      <c r="A25" s="70" t="s">
        <v>297</v>
      </c>
      <c r="B25" s="392" t="s">
        <v>84</v>
      </c>
      <c r="C25" s="66" t="s">
        <v>545</v>
      </c>
      <c r="D25" s="394">
        <v>117</v>
      </c>
      <c r="E25" s="395"/>
      <c r="F25" s="380">
        <f>ROUND(E25*D25,2)</f>
        <v>0</v>
      </c>
    </row>
    <row r="26" spans="1:8" x14ac:dyDescent="0.2">
      <c r="A26" s="70"/>
      <c r="B26" s="401"/>
      <c r="C26" s="66"/>
      <c r="D26" s="394"/>
      <c r="E26" s="380"/>
      <c r="F26" s="380"/>
    </row>
    <row r="27" spans="1:8" ht="38.25" x14ac:dyDescent="0.2">
      <c r="A27" s="70" t="s">
        <v>299</v>
      </c>
      <c r="B27" s="78" t="s">
        <v>68</v>
      </c>
      <c r="C27" s="66" t="s">
        <v>545</v>
      </c>
      <c r="D27" s="394">
        <f>+D19-D29</f>
        <v>474</v>
      </c>
      <c r="E27" s="395"/>
      <c r="F27" s="380">
        <f>ROUND(E27*D27,2)</f>
        <v>0</v>
      </c>
    </row>
    <row r="28" spans="1:8" x14ac:dyDescent="0.2">
      <c r="A28" s="70"/>
      <c r="B28" s="78"/>
      <c r="C28" s="66"/>
      <c r="D28" s="394"/>
      <c r="E28" s="380"/>
      <c r="F28" s="380"/>
    </row>
    <row r="29" spans="1:8" ht="51" x14ac:dyDescent="0.2">
      <c r="A29" s="70" t="s">
        <v>301</v>
      </c>
      <c r="B29" s="392" t="s">
        <v>86</v>
      </c>
      <c r="C29" s="66" t="s">
        <v>545</v>
      </c>
      <c r="D29" s="394">
        <v>136</v>
      </c>
      <c r="E29" s="395"/>
      <c r="F29" s="380">
        <f>ROUND(E29*D29,2)</f>
        <v>0</v>
      </c>
    </row>
    <row r="30" spans="1:8" x14ac:dyDescent="0.2">
      <c r="A30" s="70"/>
      <c r="B30" s="78"/>
      <c r="C30" s="66"/>
      <c r="D30" s="394"/>
      <c r="E30" s="380"/>
      <c r="F30" s="380"/>
    </row>
    <row r="31" spans="1:8" ht="51" x14ac:dyDescent="0.2">
      <c r="A31" s="70" t="s">
        <v>303</v>
      </c>
      <c r="B31" s="78" t="s">
        <v>78</v>
      </c>
      <c r="C31" s="66" t="s">
        <v>545</v>
      </c>
      <c r="D31" s="394">
        <v>73</v>
      </c>
      <c r="E31" s="395"/>
      <c r="F31" s="380">
        <f>ROUND(E31*D31,2)</f>
        <v>0</v>
      </c>
    </row>
    <row r="32" spans="1:8" x14ac:dyDescent="0.2">
      <c r="A32" s="70"/>
      <c r="B32" s="401"/>
      <c r="C32" s="66"/>
      <c r="D32" s="394"/>
      <c r="E32" s="380"/>
      <c r="F32" s="380"/>
    </row>
    <row r="33" spans="1:6" ht="127.5" x14ac:dyDescent="0.2">
      <c r="A33" s="70"/>
      <c r="B33" s="78" t="s">
        <v>82</v>
      </c>
      <c r="C33" s="66"/>
      <c r="D33" s="394"/>
      <c r="E33" s="380"/>
      <c r="F33" s="380"/>
    </row>
    <row r="34" spans="1:6" ht="191.25" x14ac:dyDescent="0.2">
      <c r="A34" s="70"/>
      <c r="B34" s="164" t="s">
        <v>663</v>
      </c>
      <c r="C34" s="66"/>
      <c r="D34" s="394"/>
      <c r="E34" s="380"/>
      <c r="F34" s="380"/>
    </row>
    <row r="35" spans="1:6" x14ac:dyDescent="0.2">
      <c r="A35" s="70"/>
      <c r="B35" s="402"/>
      <c r="C35" s="66"/>
      <c r="D35" s="394"/>
      <c r="E35" s="380"/>
      <c r="F35" s="380"/>
    </row>
    <row r="36" spans="1:6" ht="114.75" x14ac:dyDescent="0.2">
      <c r="A36" s="70" t="s">
        <v>305</v>
      </c>
      <c r="B36" s="401" t="s">
        <v>664</v>
      </c>
      <c r="C36" s="66"/>
      <c r="D36" s="394"/>
      <c r="E36" s="380"/>
      <c r="F36" s="380"/>
    </row>
    <row r="37" spans="1:6" ht="25.5" x14ac:dyDescent="0.2">
      <c r="A37" s="143" t="s">
        <v>407</v>
      </c>
      <c r="B37" s="401" t="s">
        <v>665</v>
      </c>
      <c r="C37" s="66" t="s">
        <v>2</v>
      </c>
      <c r="D37" s="394">
        <v>3</v>
      </c>
      <c r="E37" s="395"/>
      <c r="F37" s="380">
        <f t="shared" ref="F37:F39" si="0">ROUND(E37*D37,2)</f>
        <v>0</v>
      </c>
    </row>
    <row r="38" spans="1:6" ht="25.5" x14ac:dyDescent="0.2">
      <c r="A38" s="143" t="s">
        <v>402</v>
      </c>
      <c r="B38" s="401" t="s">
        <v>666</v>
      </c>
      <c r="C38" s="66" t="s">
        <v>2</v>
      </c>
      <c r="D38" s="394">
        <v>2</v>
      </c>
      <c r="E38" s="395"/>
      <c r="F38" s="380">
        <f t="shared" si="0"/>
        <v>0</v>
      </c>
    </row>
    <row r="39" spans="1:6" ht="25.5" x14ac:dyDescent="0.2">
      <c r="A39" s="143" t="s">
        <v>403</v>
      </c>
      <c r="B39" s="401" t="s">
        <v>667</v>
      </c>
      <c r="C39" s="66" t="s">
        <v>2</v>
      </c>
      <c r="D39" s="394">
        <v>1</v>
      </c>
      <c r="E39" s="395"/>
      <c r="F39" s="380">
        <f t="shared" si="0"/>
        <v>0</v>
      </c>
    </row>
    <row r="40" spans="1:6" x14ac:dyDescent="0.2">
      <c r="A40" s="70"/>
      <c r="B40" s="401"/>
      <c r="C40" s="66"/>
      <c r="D40" s="394"/>
      <c r="E40" s="380"/>
      <c r="F40" s="380"/>
    </row>
    <row r="41" spans="1:6" ht="89.25" x14ac:dyDescent="0.2">
      <c r="A41" s="70" t="s">
        <v>307</v>
      </c>
      <c r="B41" s="401" t="s">
        <v>668</v>
      </c>
      <c r="C41" s="66" t="s">
        <v>2</v>
      </c>
      <c r="D41" s="394">
        <v>6</v>
      </c>
      <c r="E41" s="395"/>
      <c r="F41" s="380">
        <f>ROUND(E41*D41,2)</f>
        <v>0</v>
      </c>
    </row>
    <row r="42" spans="1:6" x14ac:dyDescent="0.2">
      <c r="A42" s="70"/>
      <c r="B42" s="401"/>
      <c r="C42" s="66"/>
      <c r="D42" s="394"/>
      <c r="E42" s="380"/>
      <c r="F42" s="380"/>
    </row>
    <row r="43" spans="1:6" ht="51" x14ac:dyDescent="0.2">
      <c r="A43" s="70" t="s">
        <v>309</v>
      </c>
      <c r="B43" s="401" t="s">
        <v>669</v>
      </c>
      <c r="C43" s="66"/>
      <c r="D43" s="394"/>
      <c r="E43" s="380"/>
      <c r="F43" s="380"/>
    </row>
    <row r="44" spans="1:6" ht="25.5" x14ac:dyDescent="0.2">
      <c r="A44" s="143" t="s">
        <v>407</v>
      </c>
      <c r="B44" s="401" t="s">
        <v>670</v>
      </c>
      <c r="C44" s="66" t="s">
        <v>2</v>
      </c>
      <c r="D44" s="394">
        <v>3</v>
      </c>
      <c r="E44" s="395"/>
      <c r="F44" s="380">
        <f t="shared" ref="F44:F46" si="1">ROUND(E44*D44,2)</f>
        <v>0</v>
      </c>
    </row>
    <row r="45" spans="1:6" x14ac:dyDescent="0.2">
      <c r="A45" s="143" t="s">
        <v>402</v>
      </c>
      <c r="B45" s="401" t="s">
        <v>671</v>
      </c>
      <c r="C45" s="66" t="s">
        <v>2</v>
      </c>
      <c r="D45" s="394">
        <v>2</v>
      </c>
      <c r="E45" s="395"/>
      <c r="F45" s="380">
        <f t="shared" si="1"/>
        <v>0</v>
      </c>
    </row>
    <row r="46" spans="1:6" x14ac:dyDescent="0.2">
      <c r="A46" s="143" t="s">
        <v>403</v>
      </c>
      <c r="B46" s="401" t="s">
        <v>672</v>
      </c>
      <c r="C46" s="66" t="s">
        <v>2</v>
      </c>
      <c r="D46" s="394">
        <v>1</v>
      </c>
      <c r="E46" s="395"/>
      <c r="F46" s="380">
        <f t="shared" si="1"/>
        <v>0</v>
      </c>
    </row>
    <row r="47" spans="1:6" x14ac:dyDescent="0.2">
      <c r="A47" s="70"/>
      <c r="B47" s="401"/>
      <c r="C47" s="66"/>
      <c r="D47" s="394"/>
      <c r="E47" s="380"/>
      <c r="F47" s="380"/>
    </row>
    <row r="48" spans="1:6" ht="76.5" x14ac:dyDescent="0.2">
      <c r="A48" s="70" t="s">
        <v>311</v>
      </c>
      <c r="B48" s="401" t="s">
        <v>673</v>
      </c>
      <c r="C48" s="66"/>
      <c r="D48" s="394"/>
      <c r="E48" s="380"/>
      <c r="F48" s="380"/>
    </row>
    <row r="49" spans="1:6" x14ac:dyDescent="0.2">
      <c r="A49" s="143" t="s">
        <v>407</v>
      </c>
      <c r="B49" s="403" t="s">
        <v>67</v>
      </c>
      <c r="C49" s="66" t="s">
        <v>2</v>
      </c>
      <c r="D49" s="394">
        <v>5</v>
      </c>
      <c r="E49" s="395"/>
      <c r="F49" s="380">
        <f t="shared" ref="F49:F50" si="2">ROUND(E49*D49,2)</f>
        <v>0</v>
      </c>
    </row>
    <row r="50" spans="1:6" x14ac:dyDescent="0.2">
      <c r="A50" s="143" t="s">
        <v>402</v>
      </c>
      <c r="B50" s="403" t="s">
        <v>674</v>
      </c>
      <c r="C50" s="66" t="s">
        <v>2</v>
      </c>
      <c r="D50" s="394">
        <v>1</v>
      </c>
      <c r="E50" s="395"/>
      <c r="F50" s="380">
        <f t="shared" si="2"/>
        <v>0</v>
      </c>
    </row>
    <row r="51" spans="1:6" x14ac:dyDescent="0.2">
      <c r="A51" s="143"/>
      <c r="B51" s="403"/>
      <c r="C51" s="66"/>
      <c r="D51" s="394"/>
      <c r="E51" s="380"/>
      <c r="F51" s="380"/>
    </row>
    <row r="52" spans="1:6" x14ac:dyDescent="0.2">
      <c r="A52" s="70"/>
      <c r="B52" s="401"/>
      <c r="C52" s="66"/>
      <c r="D52" s="394"/>
      <c r="E52" s="380"/>
      <c r="F52" s="380"/>
    </row>
    <row r="53" spans="1:6" x14ac:dyDescent="0.2">
      <c r="A53" s="70"/>
      <c r="B53" s="402" t="s">
        <v>675</v>
      </c>
      <c r="C53" s="66"/>
      <c r="D53" s="394"/>
      <c r="E53" s="380"/>
      <c r="F53" s="380"/>
    </row>
    <row r="54" spans="1:6" ht="38.25" x14ac:dyDescent="0.2">
      <c r="A54" s="70"/>
      <c r="B54" s="401" t="s">
        <v>676</v>
      </c>
      <c r="C54" s="66"/>
      <c r="D54" s="394"/>
      <c r="E54" s="380"/>
      <c r="F54" s="380"/>
    </row>
    <row r="55" spans="1:6" x14ac:dyDescent="0.2">
      <c r="A55" s="70"/>
      <c r="B55" s="402"/>
      <c r="C55" s="66"/>
      <c r="D55" s="394"/>
      <c r="E55" s="380"/>
      <c r="F55" s="380"/>
    </row>
    <row r="56" spans="1:6" ht="38.25" x14ac:dyDescent="0.2">
      <c r="A56" s="70" t="s">
        <v>312</v>
      </c>
      <c r="B56" s="404" t="s">
        <v>677</v>
      </c>
      <c r="C56" s="66"/>
      <c r="D56" s="394"/>
      <c r="E56" s="380"/>
      <c r="F56" s="380"/>
    </row>
    <row r="57" spans="1:6" ht="63.75" x14ac:dyDescent="0.2">
      <c r="A57" s="143" t="s">
        <v>407</v>
      </c>
      <c r="B57" s="398" t="s">
        <v>177</v>
      </c>
      <c r="C57" s="66" t="s">
        <v>537</v>
      </c>
      <c r="D57" s="394">
        <v>21</v>
      </c>
      <c r="E57" s="395"/>
      <c r="F57" s="380">
        <f t="shared" ref="F57:F61" si="3">ROUND(E57*D57,2)</f>
        <v>0</v>
      </c>
    </row>
    <row r="58" spans="1:6" ht="25.5" x14ac:dyDescent="0.2">
      <c r="A58" s="143" t="s">
        <v>402</v>
      </c>
      <c r="B58" s="398" t="s">
        <v>678</v>
      </c>
      <c r="C58" s="66" t="s">
        <v>537</v>
      </c>
      <c r="D58" s="394">
        <v>21</v>
      </c>
      <c r="E58" s="395"/>
      <c r="F58" s="380">
        <f t="shared" si="3"/>
        <v>0</v>
      </c>
    </row>
    <row r="59" spans="1:6" ht="25.5" x14ac:dyDescent="0.2">
      <c r="A59" s="143" t="s">
        <v>403</v>
      </c>
      <c r="B59" s="404" t="s">
        <v>679</v>
      </c>
      <c r="C59" s="66" t="s">
        <v>545</v>
      </c>
      <c r="D59" s="394">
        <v>5</v>
      </c>
      <c r="E59" s="395"/>
      <c r="F59" s="380">
        <f t="shared" si="3"/>
        <v>0</v>
      </c>
    </row>
    <row r="60" spans="1:6" x14ac:dyDescent="0.2">
      <c r="A60" s="143" t="s">
        <v>404</v>
      </c>
      <c r="B60" s="404" t="s">
        <v>680</v>
      </c>
      <c r="C60" s="66" t="s">
        <v>191</v>
      </c>
      <c r="D60" s="394">
        <v>500</v>
      </c>
      <c r="E60" s="395"/>
      <c r="F60" s="380">
        <f t="shared" si="3"/>
        <v>0</v>
      </c>
    </row>
    <row r="61" spans="1:6" ht="25.5" x14ac:dyDescent="0.2">
      <c r="A61" s="143" t="s">
        <v>405</v>
      </c>
      <c r="B61" s="404" t="s">
        <v>681</v>
      </c>
      <c r="C61" s="66" t="s">
        <v>537</v>
      </c>
      <c r="D61" s="394">
        <v>7</v>
      </c>
      <c r="E61" s="395"/>
      <c r="F61" s="380">
        <f t="shared" si="3"/>
        <v>0</v>
      </c>
    </row>
    <row r="62" spans="1:6" x14ac:dyDescent="0.2">
      <c r="A62" s="70"/>
      <c r="B62" s="404"/>
      <c r="C62" s="66"/>
      <c r="D62" s="394"/>
      <c r="E62" s="380"/>
      <c r="F62" s="380"/>
    </row>
    <row r="63" spans="1:6" x14ac:dyDescent="0.2">
      <c r="A63" s="70"/>
      <c r="B63" s="404"/>
      <c r="C63" s="66"/>
      <c r="D63" s="394"/>
      <c r="E63" s="380"/>
      <c r="F63" s="380"/>
    </row>
    <row r="64" spans="1:6" ht="114.75" x14ac:dyDescent="0.2">
      <c r="A64" s="70" t="s">
        <v>415</v>
      </c>
      <c r="B64" s="404" t="s">
        <v>682</v>
      </c>
      <c r="C64" s="66"/>
      <c r="D64" s="394"/>
      <c r="E64" s="380"/>
      <c r="F64" s="380"/>
    </row>
    <row r="65" spans="1:6" ht="63.75" x14ac:dyDescent="0.2">
      <c r="A65" s="70"/>
      <c r="B65" s="404" t="s">
        <v>683</v>
      </c>
      <c r="C65" s="66"/>
      <c r="D65" s="394"/>
      <c r="E65" s="380"/>
      <c r="F65" s="380"/>
    </row>
    <row r="66" spans="1:6" ht="114.75" x14ac:dyDescent="0.2">
      <c r="A66" s="70"/>
      <c r="B66" s="404" t="s">
        <v>684</v>
      </c>
      <c r="C66" s="66"/>
      <c r="D66" s="394"/>
      <c r="E66" s="380"/>
      <c r="F66" s="380"/>
    </row>
    <row r="67" spans="1:6" ht="114.75" x14ac:dyDescent="0.2">
      <c r="A67" s="70"/>
      <c r="B67" s="404" t="s">
        <v>685</v>
      </c>
      <c r="C67" s="66"/>
      <c r="D67" s="394"/>
      <c r="E67" s="380"/>
      <c r="F67" s="380"/>
    </row>
    <row r="68" spans="1:6" ht="76.5" x14ac:dyDescent="0.2">
      <c r="A68" s="70"/>
      <c r="B68" s="404" t="s">
        <v>686</v>
      </c>
      <c r="C68" s="66"/>
      <c r="D68" s="394"/>
      <c r="E68" s="380"/>
      <c r="F68" s="380"/>
    </row>
    <row r="69" spans="1:6" ht="114.75" x14ac:dyDescent="0.2">
      <c r="A69" s="70"/>
      <c r="B69" s="404" t="s">
        <v>687</v>
      </c>
      <c r="C69" s="66"/>
      <c r="D69" s="394"/>
      <c r="E69" s="380"/>
      <c r="F69" s="380"/>
    </row>
    <row r="70" spans="1:6" ht="178.5" x14ac:dyDescent="0.2">
      <c r="A70" s="70"/>
      <c r="B70" s="404" t="s">
        <v>688</v>
      </c>
      <c r="C70" s="66" t="s">
        <v>2</v>
      </c>
      <c r="D70" s="394">
        <v>1</v>
      </c>
      <c r="E70" s="395"/>
      <c r="F70" s="380">
        <f>ROUND(E70*D70,2)</f>
        <v>0</v>
      </c>
    </row>
    <row r="71" spans="1:6" x14ac:dyDescent="0.2">
      <c r="A71" s="70"/>
      <c r="B71" s="404"/>
      <c r="C71" s="66"/>
      <c r="D71" s="394"/>
      <c r="E71" s="380"/>
      <c r="F71" s="380"/>
    </row>
    <row r="72" spans="1:6" x14ac:dyDescent="0.2">
      <c r="A72" s="70"/>
      <c r="B72" s="404"/>
      <c r="C72" s="66"/>
      <c r="D72" s="394"/>
      <c r="E72" s="380"/>
      <c r="F72" s="380"/>
    </row>
    <row r="73" spans="1:6" ht="180" x14ac:dyDescent="0.2">
      <c r="A73" s="70" t="s">
        <v>417</v>
      </c>
      <c r="B73" s="404" t="s">
        <v>689</v>
      </c>
      <c r="C73" s="66"/>
      <c r="D73" s="394"/>
      <c r="E73" s="380"/>
      <c r="F73" s="380"/>
    </row>
    <row r="74" spans="1:6" ht="51" x14ac:dyDescent="0.2">
      <c r="A74" s="70"/>
      <c r="B74" s="404" t="s">
        <v>690</v>
      </c>
      <c r="C74" s="66"/>
      <c r="D74" s="394"/>
      <c r="E74" s="380"/>
      <c r="F74" s="380"/>
    </row>
    <row r="75" spans="1:6" ht="114.75" x14ac:dyDescent="0.2">
      <c r="A75" s="70"/>
      <c r="B75" s="404" t="s">
        <v>691</v>
      </c>
      <c r="C75" s="66"/>
      <c r="D75" s="394"/>
      <c r="E75" s="380"/>
      <c r="F75" s="380"/>
    </row>
    <row r="76" spans="1:6" ht="114.75" x14ac:dyDescent="0.2">
      <c r="A76" s="70"/>
      <c r="B76" s="404" t="s">
        <v>692</v>
      </c>
      <c r="C76" s="66"/>
      <c r="D76" s="394"/>
      <c r="E76" s="380"/>
      <c r="F76" s="380"/>
    </row>
    <row r="77" spans="1:6" ht="114.75" x14ac:dyDescent="0.2">
      <c r="A77" s="70"/>
      <c r="B77" s="404" t="s">
        <v>693</v>
      </c>
      <c r="C77" s="66"/>
      <c r="D77" s="394"/>
      <c r="E77" s="380"/>
      <c r="F77" s="380"/>
    </row>
    <row r="78" spans="1:6" ht="127.5" x14ac:dyDescent="0.2">
      <c r="A78" s="70"/>
      <c r="B78" s="404" t="s">
        <v>694</v>
      </c>
      <c r="C78" s="66"/>
      <c r="D78" s="394"/>
      <c r="E78" s="380"/>
      <c r="F78" s="380"/>
    </row>
    <row r="79" spans="1:6" ht="102" x14ac:dyDescent="0.2">
      <c r="A79" s="70"/>
      <c r="B79" s="404" t="s">
        <v>695</v>
      </c>
      <c r="C79" s="66"/>
      <c r="D79" s="394"/>
      <c r="E79" s="380"/>
      <c r="F79" s="380"/>
    </row>
    <row r="80" spans="1:6" ht="140.25" x14ac:dyDescent="0.2">
      <c r="A80" s="70"/>
      <c r="B80" s="404" t="s">
        <v>696</v>
      </c>
      <c r="C80" s="66" t="s">
        <v>2</v>
      </c>
      <c r="D80" s="394">
        <v>1</v>
      </c>
      <c r="E80" s="395"/>
      <c r="F80" s="380">
        <f>ROUND(E80*D80,2)</f>
        <v>0</v>
      </c>
    </row>
    <row r="81" spans="1:8" x14ac:dyDescent="0.2">
      <c r="A81" s="70"/>
      <c r="B81" s="404"/>
      <c r="C81" s="66"/>
      <c r="D81" s="394"/>
      <c r="E81" s="380"/>
      <c r="F81" s="380"/>
    </row>
    <row r="82" spans="1:8" ht="13.5" thickBot="1" x14ac:dyDescent="0.25">
      <c r="A82" s="70"/>
      <c r="B82" s="401"/>
      <c r="C82" s="66"/>
      <c r="D82" s="394"/>
      <c r="E82" s="380"/>
      <c r="F82" s="380"/>
    </row>
    <row r="83" spans="1:8" ht="14.25" thickTop="1" thickBot="1" x14ac:dyDescent="0.25">
      <c r="A83" s="72"/>
      <c r="B83" s="73" t="s">
        <v>423</v>
      </c>
      <c r="C83" s="74"/>
      <c r="D83" s="155"/>
      <c r="E83" s="75"/>
      <c r="F83" s="76">
        <f>SUM(F12:F82)</f>
        <v>0</v>
      </c>
      <c r="H83" s="77"/>
    </row>
    <row r="84" spans="1:8" s="47" customFormat="1" ht="13.5" thickTop="1" x14ac:dyDescent="0.2">
      <c r="B84" s="83"/>
      <c r="D84" s="156"/>
      <c r="E84" s="46"/>
      <c r="F84" s="46"/>
    </row>
    <row r="85" spans="1:8" s="47" customFormat="1" x14ac:dyDescent="0.2">
      <c r="B85" s="83"/>
      <c r="D85" s="156"/>
      <c r="E85" s="46"/>
      <c r="F85" s="46"/>
    </row>
    <row r="86" spans="1:8" s="47" customFormat="1" x14ac:dyDescent="0.2">
      <c r="B86" s="83"/>
      <c r="D86" s="156"/>
      <c r="E86" s="46"/>
      <c r="F86" s="46"/>
    </row>
    <row r="87" spans="1:8" s="47" customFormat="1" x14ac:dyDescent="0.2">
      <c r="B87" s="83"/>
      <c r="D87" s="156"/>
      <c r="E87" s="46"/>
      <c r="F87" s="46"/>
    </row>
    <row r="88" spans="1:8" s="47" customFormat="1" x14ac:dyDescent="0.2">
      <c r="B88" s="83"/>
      <c r="D88" s="156"/>
      <c r="E88" s="46"/>
      <c r="F88" s="46"/>
    </row>
    <row r="89" spans="1:8" s="47" customFormat="1" x14ac:dyDescent="0.2">
      <c r="B89" s="83"/>
      <c r="D89" s="156"/>
      <c r="E89" s="46"/>
      <c r="F89" s="46"/>
    </row>
    <row r="90" spans="1:8" s="47" customFormat="1" x14ac:dyDescent="0.2">
      <c r="B90" s="83"/>
      <c r="D90" s="156"/>
      <c r="E90" s="46"/>
      <c r="F90" s="46"/>
    </row>
    <row r="91" spans="1:8" s="47" customFormat="1" x14ac:dyDescent="0.2">
      <c r="B91" s="83"/>
      <c r="D91" s="156"/>
      <c r="E91" s="46"/>
      <c r="F91" s="46"/>
    </row>
    <row r="92" spans="1:8" s="47" customFormat="1" x14ac:dyDescent="0.2">
      <c r="B92" s="83"/>
      <c r="D92" s="156"/>
      <c r="E92" s="46"/>
      <c r="F92" s="46"/>
    </row>
    <row r="93" spans="1:8" s="47" customFormat="1" x14ac:dyDescent="0.2">
      <c r="B93" s="83"/>
      <c r="D93" s="156"/>
      <c r="E93" s="46"/>
      <c r="F93" s="46"/>
    </row>
    <row r="94" spans="1:8" s="47" customFormat="1" x14ac:dyDescent="0.2">
      <c r="B94" s="83"/>
      <c r="D94" s="156"/>
      <c r="E94" s="46"/>
      <c r="F94" s="46"/>
    </row>
    <row r="95" spans="1:8" s="47" customFormat="1" x14ac:dyDescent="0.2">
      <c r="B95" s="83"/>
      <c r="D95" s="156"/>
      <c r="E95" s="46"/>
      <c r="F95" s="46"/>
    </row>
    <row r="96" spans="1:8" s="47" customFormat="1" x14ac:dyDescent="0.2">
      <c r="B96" s="83"/>
      <c r="D96" s="156"/>
      <c r="E96" s="46"/>
      <c r="F96" s="46"/>
    </row>
    <row r="97" spans="2:6" s="47" customFormat="1" x14ac:dyDescent="0.2">
      <c r="B97" s="83"/>
      <c r="D97" s="156"/>
      <c r="E97" s="46"/>
      <c r="F97" s="46"/>
    </row>
    <row r="98" spans="2:6" s="47" customFormat="1" x14ac:dyDescent="0.2">
      <c r="B98" s="83"/>
      <c r="D98" s="156"/>
      <c r="E98" s="46"/>
      <c r="F98" s="46"/>
    </row>
    <row r="99" spans="2:6" s="47" customFormat="1" x14ac:dyDescent="0.2">
      <c r="B99" s="83"/>
      <c r="D99" s="156"/>
      <c r="E99" s="46"/>
      <c r="F99" s="46"/>
    </row>
    <row r="100" spans="2:6" s="47" customFormat="1" x14ac:dyDescent="0.2">
      <c r="B100" s="83"/>
      <c r="D100" s="156"/>
      <c r="E100" s="46"/>
      <c r="F100" s="46"/>
    </row>
    <row r="101" spans="2:6" s="47" customFormat="1" x14ac:dyDescent="0.2">
      <c r="B101" s="83"/>
      <c r="D101" s="156"/>
      <c r="E101" s="46"/>
      <c r="F101" s="46"/>
    </row>
    <row r="102" spans="2:6" s="47" customFormat="1" x14ac:dyDescent="0.2">
      <c r="B102" s="83"/>
      <c r="D102" s="156"/>
      <c r="E102" s="46"/>
      <c r="F102" s="46"/>
    </row>
    <row r="103" spans="2:6" s="47" customFormat="1" x14ac:dyDescent="0.2">
      <c r="B103" s="83"/>
      <c r="D103" s="156"/>
      <c r="E103" s="46"/>
      <c r="F103" s="46"/>
    </row>
    <row r="104" spans="2:6" s="47" customFormat="1" x14ac:dyDescent="0.2">
      <c r="B104" s="83"/>
      <c r="D104" s="156"/>
      <c r="E104" s="46"/>
      <c r="F104" s="46"/>
    </row>
    <row r="105" spans="2:6" s="47" customFormat="1" x14ac:dyDescent="0.2">
      <c r="B105" s="83"/>
      <c r="D105" s="156"/>
      <c r="E105" s="46"/>
      <c r="F105" s="46"/>
    </row>
    <row r="106" spans="2:6" s="47" customFormat="1" x14ac:dyDescent="0.2">
      <c r="B106" s="83"/>
      <c r="D106" s="156"/>
      <c r="E106" s="46"/>
      <c r="F106" s="46"/>
    </row>
    <row r="107" spans="2:6" s="47" customFormat="1" x14ac:dyDescent="0.2">
      <c r="B107" s="83"/>
      <c r="D107" s="156"/>
      <c r="E107" s="46"/>
      <c r="F107" s="46"/>
    </row>
    <row r="108" spans="2:6" s="47" customFormat="1" x14ac:dyDescent="0.2">
      <c r="B108" s="83"/>
      <c r="D108" s="156"/>
      <c r="E108" s="46"/>
      <c r="F108" s="46"/>
    </row>
    <row r="109" spans="2:6" s="47" customFormat="1" x14ac:dyDescent="0.2">
      <c r="B109" s="83"/>
      <c r="D109" s="156"/>
      <c r="E109" s="46"/>
      <c r="F109" s="46"/>
    </row>
    <row r="110" spans="2:6" s="47" customFormat="1" x14ac:dyDescent="0.2">
      <c r="B110" s="83"/>
      <c r="D110" s="156"/>
      <c r="E110" s="46"/>
      <c r="F110" s="46"/>
    </row>
    <row r="111" spans="2:6" s="47" customFormat="1" x14ac:dyDescent="0.2">
      <c r="B111" s="83"/>
      <c r="D111" s="156"/>
      <c r="E111" s="46"/>
      <c r="F111" s="46"/>
    </row>
    <row r="112" spans="2:6" s="47" customFormat="1" x14ac:dyDescent="0.2">
      <c r="B112" s="83"/>
      <c r="D112" s="156"/>
      <c r="E112" s="46"/>
      <c r="F112" s="46"/>
    </row>
    <row r="113" spans="2:6" s="47" customFormat="1" x14ac:dyDescent="0.2">
      <c r="B113" s="83"/>
      <c r="D113" s="156"/>
      <c r="E113" s="46"/>
      <c r="F113" s="46"/>
    </row>
    <row r="114" spans="2:6" s="47" customFormat="1" x14ac:dyDescent="0.2">
      <c r="B114" s="83"/>
      <c r="D114" s="156"/>
      <c r="E114" s="46"/>
      <c r="F114" s="46"/>
    </row>
    <row r="115" spans="2:6" s="47" customFormat="1" x14ac:dyDescent="0.2">
      <c r="B115" s="83"/>
      <c r="D115" s="156"/>
      <c r="E115" s="46"/>
      <c r="F115" s="46"/>
    </row>
    <row r="116" spans="2:6" s="47" customFormat="1" x14ac:dyDescent="0.2">
      <c r="B116" s="83"/>
      <c r="D116" s="156"/>
      <c r="E116" s="46"/>
      <c r="F116" s="46"/>
    </row>
    <row r="117" spans="2:6" s="47" customFormat="1" x14ac:dyDescent="0.2">
      <c r="B117" s="83"/>
      <c r="D117" s="156"/>
      <c r="E117" s="46"/>
      <c r="F117" s="46"/>
    </row>
    <row r="118" spans="2:6" s="47" customFormat="1" x14ac:dyDescent="0.2">
      <c r="B118" s="83"/>
      <c r="D118" s="156"/>
      <c r="E118" s="46"/>
      <c r="F118" s="46"/>
    </row>
    <row r="119" spans="2:6" s="47" customFormat="1" x14ac:dyDescent="0.2">
      <c r="B119" s="83"/>
      <c r="D119" s="156"/>
      <c r="E119" s="46"/>
      <c r="F119" s="46"/>
    </row>
    <row r="120" spans="2:6" s="47" customFormat="1" x14ac:dyDescent="0.2">
      <c r="B120" s="83"/>
      <c r="D120" s="156"/>
      <c r="E120" s="46"/>
      <c r="F120" s="46"/>
    </row>
    <row r="121" spans="2:6" s="47" customFormat="1" x14ac:dyDescent="0.2">
      <c r="B121" s="83"/>
      <c r="D121" s="156"/>
      <c r="E121" s="46"/>
      <c r="F121" s="46"/>
    </row>
    <row r="122" spans="2:6" s="47" customFormat="1" x14ac:dyDescent="0.2">
      <c r="B122" s="83"/>
      <c r="D122" s="156"/>
      <c r="E122" s="46"/>
      <c r="F122" s="46"/>
    </row>
    <row r="123" spans="2:6" s="47" customFormat="1" x14ac:dyDescent="0.2">
      <c r="B123" s="83"/>
      <c r="D123" s="156"/>
      <c r="E123" s="46"/>
      <c r="F123" s="46"/>
    </row>
    <row r="124" spans="2:6" s="47" customFormat="1" x14ac:dyDescent="0.2">
      <c r="B124" s="83"/>
      <c r="D124" s="156"/>
      <c r="E124" s="46"/>
      <c r="F124" s="46"/>
    </row>
    <row r="125" spans="2:6" s="47" customFormat="1" x14ac:dyDescent="0.2">
      <c r="B125" s="83"/>
      <c r="D125" s="156"/>
      <c r="E125" s="46"/>
      <c r="F125" s="46"/>
    </row>
    <row r="126" spans="2:6" s="47" customFormat="1" x14ac:dyDescent="0.2">
      <c r="B126" s="83"/>
      <c r="D126" s="156"/>
      <c r="E126" s="46"/>
      <c r="F126" s="46"/>
    </row>
    <row r="127" spans="2:6" s="47" customFormat="1" x14ac:dyDescent="0.2">
      <c r="B127" s="83"/>
      <c r="D127" s="156"/>
      <c r="E127" s="46"/>
      <c r="F127" s="46"/>
    </row>
    <row r="128" spans="2:6" s="47" customFormat="1" x14ac:dyDescent="0.2">
      <c r="B128" s="83"/>
      <c r="D128" s="156"/>
      <c r="E128" s="46"/>
      <c r="F128" s="46"/>
    </row>
    <row r="129" spans="2:6" s="47" customFormat="1" x14ac:dyDescent="0.2">
      <c r="B129" s="83"/>
      <c r="D129" s="156"/>
      <c r="E129" s="46"/>
      <c r="F129" s="46"/>
    </row>
    <row r="130" spans="2:6" s="47" customFormat="1" x14ac:dyDescent="0.2">
      <c r="B130" s="83"/>
      <c r="D130" s="156"/>
      <c r="E130" s="46"/>
      <c r="F130" s="46"/>
    </row>
    <row r="131" spans="2:6" s="47" customFormat="1" x14ac:dyDescent="0.2">
      <c r="B131" s="83"/>
      <c r="D131" s="156"/>
      <c r="E131" s="46"/>
      <c r="F131" s="46"/>
    </row>
    <row r="132" spans="2:6" s="47" customFormat="1" x14ac:dyDescent="0.2">
      <c r="B132" s="83"/>
      <c r="D132" s="156"/>
      <c r="E132" s="46"/>
      <c r="F132" s="46"/>
    </row>
    <row r="133" spans="2:6" s="47" customFormat="1" x14ac:dyDescent="0.2">
      <c r="B133" s="83"/>
      <c r="D133" s="156"/>
      <c r="E133" s="46"/>
      <c r="F133" s="46"/>
    </row>
    <row r="134" spans="2:6" s="47" customFormat="1" x14ac:dyDescent="0.2">
      <c r="B134" s="83"/>
      <c r="D134" s="156"/>
      <c r="E134" s="46"/>
      <c r="F134" s="46"/>
    </row>
    <row r="135" spans="2:6" s="47" customFormat="1" x14ac:dyDescent="0.2">
      <c r="B135" s="83"/>
      <c r="D135" s="156"/>
      <c r="E135" s="46"/>
      <c r="F135" s="46"/>
    </row>
    <row r="136" spans="2:6" s="47" customFormat="1" x14ac:dyDescent="0.2">
      <c r="B136" s="83"/>
      <c r="D136" s="156"/>
      <c r="E136" s="46"/>
      <c r="F136" s="46"/>
    </row>
    <row r="137" spans="2:6" s="47" customFormat="1" x14ac:dyDescent="0.2">
      <c r="B137" s="83"/>
      <c r="D137" s="156"/>
      <c r="E137" s="46"/>
      <c r="F137" s="46"/>
    </row>
    <row r="138" spans="2:6" s="47" customFormat="1" x14ac:dyDescent="0.2">
      <c r="B138" s="83"/>
      <c r="D138" s="156"/>
      <c r="E138" s="46"/>
      <c r="F138" s="46"/>
    </row>
    <row r="139" spans="2:6" s="47" customFormat="1" x14ac:dyDescent="0.2">
      <c r="B139" s="83"/>
      <c r="D139" s="156"/>
      <c r="E139" s="46"/>
      <c r="F139" s="46"/>
    </row>
    <row r="140" spans="2:6" s="47" customFormat="1" x14ac:dyDescent="0.2">
      <c r="B140" s="83"/>
      <c r="D140" s="156"/>
      <c r="E140" s="46"/>
      <c r="F140" s="46"/>
    </row>
    <row r="141" spans="2:6" s="47" customFormat="1" x14ac:dyDescent="0.2">
      <c r="B141" s="83"/>
      <c r="D141" s="156"/>
      <c r="E141" s="46"/>
      <c r="F141" s="46"/>
    </row>
    <row r="142" spans="2:6" s="47" customFormat="1" x14ac:dyDescent="0.2">
      <c r="B142" s="83"/>
      <c r="D142" s="156"/>
      <c r="E142" s="46"/>
      <c r="F142" s="46"/>
    </row>
    <row r="143" spans="2:6" s="47" customFormat="1" x14ac:dyDescent="0.2">
      <c r="B143" s="83"/>
      <c r="D143" s="156"/>
      <c r="E143" s="46"/>
      <c r="F143" s="46"/>
    </row>
    <row r="144" spans="2:6" s="47" customFormat="1" x14ac:dyDescent="0.2">
      <c r="B144" s="83"/>
      <c r="D144" s="156"/>
      <c r="E144" s="46"/>
      <c r="F144" s="46"/>
    </row>
    <row r="145" spans="2:6" s="47" customFormat="1" x14ac:dyDescent="0.2">
      <c r="B145" s="83"/>
      <c r="D145" s="156"/>
      <c r="E145" s="46"/>
      <c r="F145" s="46"/>
    </row>
    <row r="146" spans="2:6" s="47" customFormat="1" x14ac:dyDescent="0.2">
      <c r="B146" s="83"/>
      <c r="D146" s="156"/>
      <c r="E146" s="46"/>
      <c r="F146" s="46"/>
    </row>
    <row r="147" spans="2:6" s="47" customFormat="1" x14ac:dyDescent="0.2">
      <c r="B147" s="83"/>
      <c r="D147" s="156"/>
      <c r="E147" s="46"/>
      <c r="F147" s="46"/>
    </row>
    <row r="148" spans="2:6" s="47" customFormat="1" x14ac:dyDescent="0.2">
      <c r="B148" s="83"/>
      <c r="D148" s="156"/>
      <c r="E148" s="46"/>
      <c r="F148" s="46"/>
    </row>
    <row r="149" spans="2:6" s="47" customFormat="1" x14ac:dyDescent="0.2">
      <c r="B149" s="83"/>
      <c r="D149" s="156"/>
      <c r="E149" s="46"/>
      <c r="F149" s="46"/>
    </row>
    <row r="150" spans="2:6" s="47" customFormat="1" x14ac:dyDescent="0.2">
      <c r="B150" s="83"/>
      <c r="D150" s="156"/>
      <c r="E150" s="46"/>
      <c r="F150" s="46"/>
    </row>
    <row r="151" spans="2:6" s="47" customFormat="1" x14ac:dyDescent="0.2">
      <c r="B151" s="83"/>
      <c r="D151" s="156"/>
      <c r="E151" s="46"/>
      <c r="F151" s="46"/>
    </row>
    <row r="152" spans="2:6" s="47" customFormat="1" x14ac:dyDescent="0.2">
      <c r="B152" s="83"/>
      <c r="D152" s="156"/>
      <c r="E152" s="46"/>
      <c r="F152" s="46"/>
    </row>
    <row r="153" spans="2:6" s="47" customFormat="1" x14ac:dyDescent="0.2">
      <c r="B153" s="83"/>
      <c r="D153" s="156"/>
      <c r="E153" s="46"/>
      <c r="F153" s="46"/>
    </row>
    <row r="154" spans="2:6" s="47" customFormat="1" x14ac:dyDescent="0.2">
      <c r="B154" s="83"/>
      <c r="D154" s="156"/>
      <c r="E154" s="46"/>
      <c r="F154" s="46"/>
    </row>
    <row r="155" spans="2:6" s="47" customFormat="1" x14ac:dyDescent="0.2">
      <c r="B155" s="83"/>
      <c r="D155" s="156"/>
      <c r="E155" s="46"/>
      <c r="F155" s="46"/>
    </row>
    <row r="156" spans="2:6" s="47" customFormat="1" x14ac:dyDescent="0.2">
      <c r="B156" s="83"/>
      <c r="D156" s="156"/>
      <c r="E156" s="46"/>
      <c r="F156" s="46"/>
    </row>
    <row r="157" spans="2:6" s="47" customFormat="1" x14ac:dyDescent="0.2">
      <c r="B157" s="83"/>
      <c r="D157" s="156"/>
      <c r="E157" s="46"/>
      <c r="F157" s="46"/>
    </row>
    <row r="158" spans="2:6" s="47" customFormat="1" x14ac:dyDescent="0.2">
      <c r="B158" s="83"/>
      <c r="D158" s="156"/>
      <c r="E158" s="46"/>
      <c r="F158" s="46"/>
    </row>
    <row r="159" spans="2:6" s="47" customFormat="1" x14ac:dyDescent="0.2">
      <c r="B159" s="83"/>
      <c r="D159" s="156"/>
      <c r="E159" s="46"/>
      <c r="F159" s="46"/>
    </row>
    <row r="160" spans="2:6" s="47" customFormat="1" x14ac:dyDescent="0.2">
      <c r="B160" s="83"/>
      <c r="D160" s="156"/>
      <c r="E160" s="46"/>
      <c r="F160" s="46"/>
    </row>
    <row r="161" spans="2:6" s="47" customFormat="1" x14ac:dyDescent="0.2">
      <c r="B161" s="83"/>
      <c r="D161" s="156"/>
      <c r="E161" s="46"/>
      <c r="F161" s="46"/>
    </row>
    <row r="162" spans="2:6" s="47" customFormat="1" x14ac:dyDescent="0.2">
      <c r="B162" s="83"/>
      <c r="D162" s="156"/>
      <c r="E162" s="46"/>
      <c r="F162" s="46"/>
    </row>
    <row r="163" spans="2:6" s="47" customFormat="1" x14ac:dyDescent="0.2">
      <c r="B163" s="83"/>
      <c r="D163" s="156"/>
      <c r="E163" s="46"/>
      <c r="F163" s="46"/>
    </row>
    <row r="164" spans="2:6" s="47" customFormat="1" x14ac:dyDescent="0.2">
      <c r="B164" s="83"/>
      <c r="D164" s="156"/>
      <c r="E164" s="46"/>
      <c r="F164" s="46"/>
    </row>
    <row r="165" spans="2:6" s="47" customFormat="1" x14ac:dyDescent="0.2">
      <c r="B165" s="83"/>
      <c r="D165" s="156"/>
      <c r="E165" s="46"/>
      <c r="F165" s="46"/>
    </row>
    <row r="166" spans="2:6" s="47" customFormat="1" x14ac:dyDescent="0.2">
      <c r="B166" s="83"/>
      <c r="D166" s="156"/>
      <c r="E166" s="46"/>
      <c r="F166" s="46"/>
    </row>
    <row r="167" spans="2:6" s="47" customFormat="1" x14ac:dyDescent="0.2">
      <c r="B167" s="83"/>
      <c r="D167" s="156"/>
      <c r="E167" s="46"/>
      <c r="F167" s="46"/>
    </row>
    <row r="168" spans="2:6" s="47" customFormat="1" x14ac:dyDescent="0.2">
      <c r="B168" s="83"/>
      <c r="D168" s="156"/>
      <c r="E168" s="46"/>
      <c r="F168" s="46"/>
    </row>
    <row r="169" spans="2:6" s="47" customFormat="1" x14ac:dyDescent="0.2">
      <c r="B169" s="83"/>
      <c r="D169" s="156"/>
      <c r="E169" s="46"/>
      <c r="F169" s="46"/>
    </row>
    <row r="170" spans="2:6" s="47" customFormat="1" x14ac:dyDescent="0.2">
      <c r="B170" s="83"/>
      <c r="D170" s="156"/>
      <c r="E170" s="46"/>
      <c r="F170" s="46"/>
    </row>
    <row r="171" spans="2:6" s="47" customFormat="1" x14ac:dyDescent="0.2">
      <c r="B171" s="83"/>
      <c r="D171" s="156"/>
      <c r="E171" s="46"/>
      <c r="F171" s="46"/>
    </row>
    <row r="172" spans="2:6" s="47" customFormat="1" x14ac:dyDescent="0.2">
      <c r="B172" s="83"/>
      <c r="D172" s="156"/>
      <c r="E172" s="46"/>
      <c r="F172" s="46"/>
    </row>
    <row r="173" spans="2:6" s="47" customFormat="1" x14ac:dyDescent="0.2">
      <c r="B173" s="83"/>
      <c r="D173" s="156"/>
      <c r="E173" s="46"/>
      <c r="F173" s="46"/>
    </row>
    <row r="174" spans="2:6" s="47" customFormat="1" x14ac:dyDescent="0.2">
      <c r="B174" s="83"/>
      <c r="D174" s="156"/>
      <c r="E174" s="46"/>
      <c r="F174" s="46"/>
    </row>
    <row r="175" spans="2:6" s="47" customFormat="1" x14ac:dyDescent="0.2">
      <c r="B175" s="83"/>
      <c r="D175" s="156"/>
      <c r="E175" s="46"/>
      <c r="F175" s="46"/>
    </row>
    <row r="176" spans="2:6" s="47" customFormat="1" x14ac:dyDescent="0.2">
      <c r="B176" s="83"/>
      <c r="D176" s="156"/>
      <c r="E176" s="46"/>
      <c r="F176" s="46"/>
    </row>
    <row r="177" spans="2:6" s="47" customFormat="1" x14ac:dyDescent="0.2">
      <c r="B177" s="83"/>
      <c r="D177" s="156"/>
      <c r="E177" s="46"/>
      <c r="F177" s="46"/>
    </row>
    <row r="178" spans="2:6" s="47" customFormat="1" x14ac:dyDescent="0.2">
      <c r="B178" s="83"/>
      <c r="D178" s="156"/>
      <c r="E178" s="46"/>
      <c r="F178" s="46"/>
    </row>
    <row r="179" spans="2:6" s="47" customFormat="1" x14ac:dyDescent="0.2">
      <c r="B179" s="83"/>
      <c r="D179" s="156"/>
      <c r="E179" s="46"/>
      <c r="F179" s="46"/>
    </row>
    <row r="180" spans="2:6" s="47" customFormat="1" x14ac:dyDescent="0.2">
      <c r="B180" s="83"/>
      <c r="D180" s="156"/>
      <c r="E180" s="46"/>
      <c r="F180" s="46"/>
    </row>
    <row r="181" spans="2:6" s="47" customFormat="1" x14ac:dyDescent="0.2">
      <c r="B181" s="83"/>
      <c r="D181" s="156"/>
      <c r="E181" s="46"/>
      <c r="F181" s="46"/>
    </row>
    <row r="182" spans="2:6" s="47" customFormat="1" x14ac:dyDescent="0.2">
      <c r="B182" s="83"/>
      <c r="D182" s="156"/>
      <c r="E182" s="46"/>
      <c r="F182" s="46"/>
    </row>
    <row r="183" spans="2:6" s="47" customFormat="1" x14ac:dyDescent="0.2">
      <c r="B183" s="83"/>
      <c r="D183" s="156"/>
      <c r="E183" s="46"/>
      <c r="F183" s="46"/>
    </row>
    <row r="184" spans="2:6" s="47" customFormat="1" x14ac:dyDescent="0.2">
      <c r="B184" s="83"/>
      <c r="D184" s="156"/>
      <c r="E184" s="46"/>
      <c r="F184" s="46"/>
    </row>
    <row r="185" spans="2:6" s="47" customFormat="1" x14ac:dyDescent="0.2">
      <c r="B185" s="83"/>
      <c r="D185" s="156"/>
      <c r="E185" s="46"/>
      <c r="F185" s="46"/>
    </row>
    <row r="186" spans="2:6" s="47" customFormat="1" x14ac:dyDescent="0.2">
      <c r="B186" s="83"/>
      <c r="D186" s="156"/>
      <c r="E186" s="46"/>
      <c r="F186" s="46"/>
    </row>
    <row r="187" spans="2:6" s="47" customFormat="1" x14ac:dyDescent="0.2">
      <c r="B187" s="83"/>
      <c r="D187" s="156"/>
      <c r="E187" s="46"/>
      <c r="F187" s="46"/>
    </row>
    <row r="188" spans="2:6" s="47" customFormat="1" x14ac:dyDescent="0.2">
      <c r="B188" s="83"/>
      <c r="D188" s="156"/>
      <c r="E188" s="46"/>
      <c r="F188" s="46"/>
    </row>
    <row r="189" spans="2:6" s="47" customFormat="1" x14ac:dyDescent="0.2">
      <c r="B189" s="83"/>
      <c r="D189" s="156"/>
      <c r="E189" s="46"/>
      <c r="F189" s="46"/>
    </row>
    <row r="190" spans="2:6" s="47" customFormat="1" x14ac:dyDescent="0.2">
      <c r="B190" s="83"/>
      <c r="D190" s="156"/>
      <c r="E190" s="46"/>
      <c r="F190" s="46"/>
    </row>
    <row r="191" spans="2:6" s="47" customFormat="1" x14ac:dyDescent="0.2">
      <c r="B191" s="83"/>
      <c r="D191" s="156"/>
      <c r="E191" s="46"/>
      <c r="F191" s="46"/>
    </row>
    <row r="192" spans="2:6" s="47" customFormat="1" x14ac:dyDescent="0.2">
      <c r="B192" s="83"/>
      <c r="D192" s="156"/>
      <c r="E192" s="46"/>
      <c r="F192" s="46"/>
    </row>
    <row r="193" spans="2:6" s="47" customFormat="1" x14ac:dyDescent="0.2">
      <c r="B193" s="83"/>
      <c r="D193" s="156"/>
      <c r="E193" s="46"/>
      <c r="F193" s="46"/>
    </row>
    <row r="194" spans="2:6" s="47" customFormat="1" x14ac:dyDescent="0.2">
      <c r="B194" s="83"/>
      <c r="D194" s="156"/>
      <c r="E194" s="46"/>
      <c r="F194" s="46"/>
    </row>
    <row r="195" spans="2:6" s="47" customFormat="1" x14ac:dyDescent="0.2">
      <c r="B195" s="83"/>
      <c r="D195" s="156"/>
      <c r="E195" s="46"/>
      <c r="F195" s="46"/>
    </row>
    <row r="196" spans="2:6" s="47" customFormat="1" x14ac:dyDescent="0.2">
      <c r="B196" s="83"/>
      <c r="D196" s="156"/>
      <c r="E196" s="46"/>
      <c r="F196" s="46"/>
    </row>
    <row r="197" spans="2:6" s="47" customFormat="1" x14ac:dyDescent="0.2">
      <c r="B197" s="83"/>
      <c r="D197" s="156"/>
      <c r="E197" s="46"/>
      <c r="F197" s="46"/>
    </row>
    <row r="198" spans="2:6" s="47" customFormat="1" x14ac:dyDescent="0.2">
      <c r="B198" s="83"/>
      <c r="D198" s="156"/>
      <c r="E198" s="46"/>
      <c r="F198" s="46"/>
    </row>
    <row r="199" spans="2:6" s="47" customFormat="1" x14ac:dyDescent="0.2">
      <c r="B199" s="83"/>
      <c r="D199" s="156"/>
      <c r="E199" s="46"/>
      <c r="F199" s="46"/>
    </row>
    <row r="200" spans="2:6" s="47" customFormat="1" x14ac:dyDescent="0.2">
      <c r="B200" s="83"/>
      <c r="D200" s="156"/>
      <c r="E200" s="46"/>
      <c r="F200" s="46"/>
    </row>
    <row r="201" spans="2:6" s="47" customFormat="1" x14ac:dyDescent="0.2">
      <c r="B201" s="83"/>
      <c r="D201" s="156"/>
      <c r="E201" s="46"/>
      <c r="F201" s="46"/>
    </row>
    <row r="202" spans="2:6" s="47" customFormat="1" x14ac:dyDescent="0.2">
      <c r="B202" s="83"/>
      <c r="D202" s="156"/>
      <c r="E202" s="46"/>
      <c r="F202" s="46"/>
    </row>
    <row r="203" spans="2:6" s="47" customFormat="1" x14ac:dyDescent="0.2">
      <c r="B203" s="83"/>
      <c r="D203" s="156"/>
      <c r="E203" s="46"/>
      <c r="F203" s="46"/>
    </row>
    <row r="204" spans="2:6" s="47" customFormat="1" x14ac:dyDescent="0.2">
      <c r="B204" s="83"/>
      <c r="D204" s="156"/>
      <c r="E204" s="46"/>
      <c r="F204" s="46"/>
    </row>
    <row r="205" spans="2:6" s="47" customFormat="1" x14ac:dyDescent="0.2">
      <c r="B205" s="83"/>
      <c r="D205" s="156"/>
      <c r="E205" s="46"/>
      <c r="F205" s="46"/>
    </row>
    <row r="206" spans="2:6" s="47" customFormat="1" x14ac:dyDescent="0.2">
      <c r="B206" s="83"/>
      <c r="D206" s="156"/>
      <c r="E206" s="46"/>
      <c r="F206" s="46"/>
    </row>
    <row r="207" spans="2:6" s="47" customFormat="1" x14ac:dyDescent="0.2">
      <c r="B207" s="83"/>
      <c r="D207" s="156"/>
      <c r="E207" s="46"/>
      <c r="F207" s="46"/>
    </row>
    <row r="208" spans="2:6" s="47" customFormat="1" x14ac:dyDescent="0.2">
      <c r="B208" s="83"/>
      <c r="D208" s="156"/>
      <c r="E208" s="46"/>
      <c r="F208" s="46"/>
    </row>
    <row r="209" spans="2:6" s="47" customFormat="1" x14ac:dyDescent="0.2">
      <c r="B209" s="83"/>
      <c r="D209" s="156"/>
      <c r="E209" s="46"/>
      <c r="F209" s="46"/>
    </row>
    <row r="210" spans="2:6" s="47" customFormat="1" x14ac:dyDescent="0.2">
      <c r="B210" s="83"/>
      <c r="D210" s="156"/>
      <c r="E210" s="46"/>
      <c r="F210" s="46"/>
    </row>
    <row r="211" spans="2:6" s="47" customFormat="1" x14ac:dyDescent="0.2">
      <c r="B211" s="83"/>
      <c r="D211" s="156"/>
      <c r="E211" s="46"/>
      <c r="F211" s="46"/>
    </row>
    <row r="212" spans="2:6" s="47" customFormat="1" x14ac:dyDescent="0.2">
      <c r="B212" s="83"/>
      <c r="D212" s="156"/>
      <c r="E212" s="46"/>
      <c r="F212" s="46"/>
    </row>
    <row r="213" spans="2:6" s="47" customFormat="1" x14ac:dyDescent="0.2">
      <c r="B213" s="83"/>
      <c r="D213" s="156"/>
      <c r="E213" s="46"/>
      <c r="F213" s="46"/>
    </row>
    <row r="214" spans="2:6" s="47" customFormat="1" x14ac:dyDescent="0.2">
      <c r="B214" s="83"/>
      <c r="D214" s="156"/>
      <c r="E214" s="46"/>
      <c r="F214" s="46"/>
    </row>
    <row r="215" spans="2:6" s="47" customFormat="1" x14ac:dyDescent="0.2">
      <c r="B215" s="83"/>
      <c r="D215" s="156"/>
      <c r="E215" s="46"/>
      <c r="F215" s="46"/>
    </row>
    <row r="216" spans="2:6" s="47" customFormat="1" x14ac:dyDescent="0.2">
      <c r="B216" s="83"/>
      <c r="D216" s="156"/>
      <c r="E216" s="46"/>
      <c r="F216" s="46"/>
    </row>
    <row r="217" spans="2:6" s="47" customFormat="1" x14ac:dyDescent="0.2">
      <c r="B217" s="83"/>
      <c r="D217" s="156"/>
      <c r="E217" s="46"/>
      <c r="F217" s="46"/>
    </row>
    <row r="218" spans="2:6" s="47" customFormat="1" x14ac:dyDescent="0.2">
      <c r="B218" s="83"/>
      <c r="D218" s="156"/>
      <c r="E218" s="46"/>
      <c r="F218" s="46"/>
    </row>
    <row r="219" spans="2:6" s="47" customFormat="1" x14ac:dyDescent="0.2">
      <c r="B219" s="83"/>
      <c r="D219" s="156"/>
      <c r="E219" s="46"/>
      <c r="F219" s="46"/>
    </row>
    <row r="220" spans="2:6" s="47" customFormat="1" x14ac:dyDescent="0.2">
      <c r="B220" s="83"/>
      <c r="D220" s="156"/>
      <c r="E220" s="46"/>
      <c r="F220" s="46"/>
    </row>
    <row r="221" spans="2:6" s="47" customFormat="1" x14ac:dyDescent="0.2">
      <c r="B221" s="83"/>
      <c r="D221" s="156"/>
      <c r="E221" s="46"/>
      <c r="F221" s="46"/>
    </row>
    <row r="222" spans="2:6" s="47" customFormat="1" x14ac:dyDescent="0.2">
      <c r="B222" s="83"/>
      <c r="D222" s="156"/>
      <c r="E222" s="46"/>
      <c r="F222" s="46"/>
    </row>
    <row r="223" spans="2:6" s="47" customFormat="1" x14ac:dyDescent="0.2">
      <c r="B223" s="83"/>
      <c r="D223" s="156"/>
      <c r="E223" s="46"/>
      <c r="F223" s="46"/>
    </row>
    <row r="224" spans="2:6" s="47" customFormat="1" x14ac:dyDescent="0.2">
      <c r="B224" s="83"/>
      <c r="D224" s="156"/>
      <c r="E224" s="46"/>
      <c r="F224" s="46"/>
    </row>
    <row r="225" spans="1:6" s="47" customFormat="1" x14ac:dyDescent="0.2">
      <c r="B225" s="83"/>
      <c r="D225" s="156"/>
      <c r="E225" s="46"/>
      <c r="F225" s="46"/>
    </row>
    <row r="226" spans="1:6" s="47" customFormat="1" x14ac:dyDescent="0.2">
      <c r="B226" s="83"/>
      <c r="D226" s="156"/>
      <c r="E226" s="46"/>
      <c r="F226" s="46"/>
    </row>
    <row r="227" spans="1:6" s="47" customFormat="1" x14ac:dyDescent="0.2">
      <c r="B227" s="83"/>
      <c r="D227" s="156"/>
      <c r="E227" s="46"/>
      <c r="F227" s="46"/>
    </row>
    <row r="228" spans="1:6" x14ac:dyDescent="0.2">
      <c r="B228" s="83"/>
    </row>
    <row r="229" spans="1:6" x14ac:dyDescent="0.2">
      <c r="B229" s="83"/>
    </row>
    <row r="230" spans="1:6" x14ac:dyDescent="0.2">
      <c r="A230" s="47"/>
      <c r="B230" s="83"/>
      <c r="C230" s="47"/>
      <c r="D230" s="156"/>
      <c r="E230" s="46"/>
      <c r="F230" s="46"/>
    </row>
    <row r="231" spans="1:6" x14ac:dyDescent="0.2">
      <c r="A231" s="47"/>
      <c r="B231" s="83"/>
      <c r="C231" s="47"/>
      <c r="D231" s="156"/>
      <c r="E231" s="46"/>
      <c r="F231" s="46"/>
    </row>
    <row r="232" spans="1:6" x14ac:dyDescent="0.2">
      <c r="A232" s="47"/>
      <c r="B232" s="83"/>
      <c r="C232" s="47"/>
      <c r="D232" s="156"/>
      <c r="E232" s="46"/>
      <c r="F232" s="46"/>
    </row>
    <row r="233" spans="1:6" x14ac:dyDescent="0.2">
      <c r="A233" s="47"/>
      <c r="B233" s="83"/>
      <c r="C233" s="47"/>
      <c r="D233" s="156"/>
      <c r="E233" s="46"/>
      <c r="F233" s="46"/>
    </row>
    <row r="234" spans="1:6" x14ac:dyDescent="0.2">
      <c r="A234" s="47"/>
      <c r="B234" s="83"/>
      <c r="C234" s="47"/>
      <c r="D234" s="156"/>
      <c r="E234" s="46"/>
      <c r="F234" s="46"/>
    </row>
    <row r="235" spans="1:6" x14ac:dyDescent="0.2">
      <c r="A235" s="47"/>
      <c r="B235" s="83"/>
      <c r="C235" s="47"/>
      <c r="D235" s="156"/>
      <c r="E235" s="46"/>
      <c r="F235" s="46"/>
    </row>
    <row r="236" spans="1:6" x14ac:dyDescent="0.2">
      <c r="B236" s="83"/>
    </row>
    <row r="237" spans="1:6" x14ac:dyDescent="0.2">
      <c r="B237" s="83"/>
    </row>
    <row r="238" spans="1:6" x14ac:dyDescent="0.2">
      <c r="B238" s="83"/>
    </row>
    <row r="239" spans="1:6" x14ac:dyDescent="0.2">
      <c r="B239" s="83"/>
    </row>
    <row r="240" spans="1:6" x14ac:dyDescent="0.2">
      <c r="B240" s="83"/>
    </row>
    <row r="241" spans="1:8" x14ac:dyDescent="0.2">
      <c r="B241" s="83"/>
    </row>
    <row r="242" spans="1:8" x14ac:dyDescent="0.2">
      <c r="B242" s="83"/>
    </row>
    <row r="243" spans="1:8" x14ac:dyDescent="0.2">
      <c r="B243" s="83"/>
    </row>
    <row r="244" spans="1:8" x14ac:dyDescent="0.2">
      <c r="B244" s="83"/>
    </row>
    <row r="245" spans="1:8" s="84" customFormat="1" x14ac:dyDescent="0.2">
      <c r="A245" s="82"/>
      <c r="B245" s="83"/>
      <c r="D245" s="157"/>
      <c r="E245" s="77"/>
      <c r="F245" s="77"/>
      <c r="G245" s="57"/>
      <c r="H245" s="57"/>
    </row>
    <row r="246" spans="1:8" s="84" customFormat="1" x14ac:dyDescent="0.2">
      <c r="A246" s="82"/>
      <c r="B246" s="83"/>
      <c r="D246" s="157"/>
      <c r="E246" s="77"/>
      <c r="F246" s="77"/>
      <c r="G246" s="57"/>
      <c r="H246" s="57"/>
    </row>
    <row r="247" spans="1:8" s="84" customFormat="1" x14ac:dyDescent="0.2">
      <c r="A247" s="82"/>
      <c r="B247" s="83"/>
      <c r="D247" s="157"/>
      <c r="E247" s="77"/>
      <c r="F247" s="77"/>
      <c r="G247" s="57"/>
      <c r="H247" s="57"/>
    </row>
    <row r="248" spans="1:8" s="84" customFormat="1" x14ac:dyDescent="0.2">
      <c r="A248" s="82"/>
      <c r="B248" s="83"/>
      <c r="D248" s="157"/>
      <c r="E248" s="77"/>
      <c r="F248" s="77"/>
      <c r="G248" s="57"/>
      <c r="H248" s="57"/>
    </row>
    <row r="249" spans="1:8" s="84" customFormat="1" x14ac:dyDescent="0.2">
      <c r="A249" s="82"/>
      <c r="B249" s="83"/>
      <c r="D249" s="157"/>
      <c r="E249" s="77"/>
      <c r="F249" s="77"/>
      <c r="G249" s="57"/>
      <c r="H249" s="57"/>
    </row>
    <row r="250" spans="1:8" s="84" customFormat="1" x14ac:dyDescent="0.2">
      <c r="A250" s="82"/>
      <c r="B250" s="83"/>
      <c r="D250" s="157"/>
      <c r="E250" s="77"/>
      <c r="F250" s="77"/>
      <c r="G250" s="57"/>
      <c r="H250" s="57"/>
    </row>
    <row r="251" spans="1:8" s="84" customFormat="1" x14ac:dyDescent="0.2">
      <c r="A251" s="82"/>
      <c r="B251" s="83"/>
      <c r="D251" s="157"/>
      <c r="E251" s="77"/>
      <c r="F251" s="77"/>
      <c r="G251" s="57"/>
      <c r="H251" s="57"/>
    </row>
    <row r="252" spans="1:8" s="84" customFormat="1" x14ac:dyDescent="0.2">
      <c r="A252" s="82"/>
      <c r="B252" s="83"/>
      <c r="D252" s="157"/>
      <c r="E252" s="77"/>
      <c r="F252" s="77"/>
      <c r="G252" s="57"/>
      <c r="H252" s="57"/>
    </row>
    <row r="253" spans="1:8" s="84" customFormat="1" x14ac:dyDescent="0.2">
      <c r="A253" s="82"/>
      <c r="B253" s="83"/>
      <c r="D253" s="157"/>
      <c r="E253" s="77"/>
      <c r="F253" s="77"/>
      <c r="G253" s="57"/>
      <c r="H253" s="57"/>
    </row>
    <row r="254" spans="1:8" s="84" customFormat="1" x14ac:dyDescent="0.2">
      <c r="A254" s="82"/>
      <c r="B254" s="83"/>
      <c r="D254" s="157"/>
      <c r="E254" s="77"/>
      <c r="F254" s="77"/>
      <c r="G254" s="57"/>
      <c r="H254" s="57"/>
    </row>
    <row r="255" spans="1:8" s="84" customFormat="1" x14ac:dyDescent="0.2">
      <c r="A255" s="82"/>
      <c r="B255" s="83"/>
      <c r="D255" s="157"/>
      <c r="E255" s="77"/>
      <c r="F255" s="77"/>
      <c r="G255" s="57"/>
      <c r="H255" s="57"/>
    </row>
    <row r="256" spans="1:8" s="84" customFormat="1" x14ac:dyDescent="0.2">
      <c r="A256" s="82"/>
      <c r="B256" s="83"/>
      <c r="D256" s="157"/>
      <c r="E256" s="77"/>
      <c r="F256" s="77"/>
      <c r="G256" s="57"/>
      <c r="H256" s="57"/>
    </row>
    <row r="257" spans="1:8" s="84" customFormat="1" x14ac:dyDescent="0.2">
      <c r="A257" s="82"/>
      <c r="B257" s="83"/>
      <c r="D257" s="157"/>
      <c r="E257" s="77"/>
      <c r="F257" s="77"/>
      <c r="G257" s="57"/>
      <c r="H257" s="57"/>
    </row>
    <row r="258" spans="1:8" s="84" customFormat="1" x14ac:dyDescent="0.2">
      <c r="A258" s="82"/>
      <c r="B258" s="83"/>
      <c r="D258" s="157"/>
      <c r="E258" s="77"/>
      <c r="F258" s="77"/>
      <c r="G258" s="57"/>
      <c r="H258" s="57"/>
    </row>
    <row r="259" spans="1:8" s="84" customFormat="1" x14ac:dyDescent="0.2">
      <c r="A259" s="82"/>
      <c r="B259" s="83"/>
      <c r="D259" s="157"/>
      <c r="E259" s="77"/>
      <c r="F259" s="77"/>
      <c r="G259" s="57"/>
      <c r="H259" s="57"/>
    </row>
    <row r="260" spans="1:8" s="84" customFormat="1" x14ac:dyDescent="0.2">
      <c r="A260" s="82"/>
      <c r="B260" s="83"/>
      <c r="D260" s="157"/>
      <c r="E260" s="77"/>
      <c r="F260" s="77"/>
      <c r="G260" s="57"/>
      <c r="H260" s="57"/>
    </row>
    <row r="261" spans="1:8" s="84" customFormat="1" x14ac:dyDescent="0.2">
      <c r="A261" s="82"/>
      <c r="B261" s="83"/>
      <c r="D261" s="157"/>
      <c r="E261" s="77"/>
      <c r="F261" s="77"/>
      <c r="G261" s="57"/>
      <c r="H261" s="57"/>
    </row>
    <row r="262" spans="1:8" s="84" customFormat="1" x14ac:dyDescent="0.2">
      <c r="A262" s="82"/>
      <c r="B262" s="83"/>
      <c r="D262" s="157"/>
      <c r="E262" s="77"/>
      <c r="F262" s="77"/>
      <c r="G262" s="57"/>
      <c r="H262" s="57"/>
    </row>
    <row r="263" spans="1:8" s="84" customFormat="1" x14ac:dyDescent="0.2">
      <c r="A263" s="82"/>
      <c r="B263" s="83"/>
      <c r="D263" s="157"/>
      <c r="E263" s="77"/>
      <c r="F263" s="77"/>
      <c r="G263" s="57"/>
      <c r="H263" s="57"/>
    </row>
    <row r="264" spans="1:8" s="84" customFormat="1" x14ac:dyDescent="0.2">
      <c r="A264" s="82"/>
      <c r="B264" s="83"/>
      <c r="D264" s="157"/>
      <c r="E264" s="77"/>
      <c r="F264" s="77"/>
      <c r="G264" s="57"/>
      <c r="H264" s="57"/>
    </row>
    <row r="265" spans="1:8" s="84" customFormat="1" x14ac:dyDescent="0.2">
      <c r="A265" s="82"/>
      <c r="B265" s="83"/>
      <c r="D265" s="157"/>
      <c r="E265" s="77"/>
      <c r="F265" s="77"/>
      <c r="G265" s="57"/>
      <c r="H265" s="57"/>
    </row>
    <row r="266" spans="1:8" s="84" customFormat="1" x14ac:dyDescent="0.2">
      <c r="A266" s="82"/>
      <c r="B266" s="83"/>
      <c r="D266" s="157"/>
      <c r="E266" s="77"/>
      <c r="F266" s="77"/>
      <c r="G266" s="57"/>
      <c r="H266" s="57"/>
    </row>
    <row r="267" spans="1:8" s="84" customFormat="1" x14ac:dyDescent="0.2">
      <c r="A267" s="82"/>
      <c r="B267" s="83"/>
      <c r="D267" s="157"/>
      <c r="E267" s="77"/>
      <c r="F267" s="77"/>
      <c r="G267" s="57"/>
      <c r="H267" s="57"/>
    </row>
    <row r="268" spans="1:8" s="84" customFormat="1" x14ac:dyDescent="0.2">
      <c r="A268" s="82"/>
      <c r="B268" s="83"/>
      <c r="D268" s="157"/>
      <c r="E268" s="77"/>
      <c r="F268" s="77"/>
      <c r="G268" s="57"/>
      <c r="H268" s="57"/>
    </row>
    <row r="269" spans="1:8" s="84" customFormat="1" x14ac:dyDescent="0.2">
      <c r="A269" s="82"/>
      <c r="B269" s="83"/>
      <c r="D269" s="157"/>
      <c r="E269" s="77"/>
      <c r="F269" s="77"/>
      <c r="G269" s="57"/>
      <c r="H269" s="57"/>
    </row>
    <row r="270" spans="1:8" s="84" customFormat="1" x14ac:dyDescent="0.2">
      <c r="A270" s="82"/>
      <c r="B270" s="83"/>
      <c r="D270" s="157"/>
      <c r="E270" s="77"/>
      <c r="F270" s="77"/>
      <c r="G270" s="57"/>
      <c r="H270" s="57"/>
    </row>
    <row r="271" spans="1:8" s="84" customFormat="1" x14ac:dyDescent="0.2">
      <c r="A271" s="82"/>
      <c r="B271" s="83"/>
      <c r="D271" s="157"/>
      <c r="E271" s="77"/>
      <c r="F271" s="77"/>
      <c r="G271" s="57"/>
      <c r="H271" s="57"/>
    </row>
    <row r="272" spans="1:8" s="84" customFormat="1" x14ac:dyDescent="0.2">
      <c r="A272" s="82"/>
      <c r="B272" s="83"/>
      <c r="D272" s="157"/>
      <c r="E272" s="77"/>
      <c r="F272" s="77"/>
      <c r="G272" s="57"/>
      <c r="H272" s="57"/>
    </row>
    <row r="273" spans="1:8" s="84" customFormat="1" x14ac:dyDescent="0.2">
      <c r="A273" s="82"/>
      <c r="B273" s="83"/>
      <c r="D273" s="157"/>
      <c r="E273" s="77"/>
      <c r="F273" s="77"/>
      <c r="G273" s="57"/>
      <c r="H273" s="57"/>
    </row>
    <row r="274" spans="1:8" s="84" customFormat="1" x14ac:dyDescent="0.2">
      <c r="A274" s="82"/>
      <c r="B274" s="83"/>
      <c r="D274" s="157"/>
      <c r="E274" s="77"/>
      <c r="F274" s="77"/>
      <c r="G274" s="57"/>
      <c r="H274" s="57"/>
    </row>
    <row r="275" spans="1:8" s="84" customFormat="1" x14ac:dyDescent="0.2">
      <c r="A275" s="82"/>
      <c r="B275" s="83"/>
      <c r="D275" s="157"/>
      <c r="E275" s="77"/>
      <c r="F275" s="77"/>
      <c r="G275" s="57"/>
      <c r="H275" s="57"/>
    </row>
    <row r="276" spans="1:8" s="84" customFormat="1" x14ac:dyDescent="0.2">
      <c r="A276" s="82"/>
      <c r="B276" s="83"/>
      <c r="D276" s="157"/>
      <c r="E276" s="77"/>
      <c r="F276" s="77"/>
      <c r="G276" s="57"/>
      <c r="H276" s="57"/>
    </row>
    <row r="277" spans="1:8" s="84" customFormat="1" x14ac:dyDescent="0.2">
      <c r="A277" s="82"/>
      <c r="B277" s="83"/>
      <c r="D277" s="157"/>
      <c r="E277" s="77"/>
      <c r="F277" s="77"/>
      <c r="G277" s="57"/>
      <c r="H277" s="57"/>
    </row>
    <row r="278" spans="1:8" s="84" customFormat="1" x14ac:dyDescent="0.2">
      <c r="A278" s="82"/>
      <c r="B278" s="83"/>
      <c r="D278" s="157"/>
      <c r="E278" s="77"/>
      <c r="F278" s="77"/>
      <c r="G278" s="57"/>
      <c r="H278" s="57"/>
    </row>
    <row r="279" spans="1:8" s="84" customFormat="1" x14ac:dyDescent="0.2">
      <c r="A279" s="82"/>
      <c r="B279" s="83"/>
      <c r="D279" s="157"/>
      <c r="E279" s="77"/>
      <c r="F279" s="77"/>
      <c r="G279" s="57"/>
      <c r="H279" s="57"/>
    </row>
    <row r="280" spans="1:8" s="84" customFormat="1" x14ac:dyDescent="0.2">
      <c r="A280" s="82"/>
      <c r="B280" s="83"/>
      <c r="D280" s="157"/>
      <c r="E280" s="77"/>
      <c r="F280" s="77"/>
      <c r="G280" s="57"/>
      <c r="H280" s="57"/>
    </row>
    <row r="281" spans="1:8" s="84" customFormat="1" x14ac:dyDescent="0.2">
      <c r="A281" s="82"/>
      <c r="B281" s="83"/>
      <c r="D281" s="157"/>
      <c r="E281" s="77"/>
      <c r="F281" s="77"/>
      <c r="G281" s="57"/>
      <c r="H281" s="57"/>
    </row>
    <row r="282" spans="1:8" s="84" customFormat="1" x14ac:dyDescent="0.2">
      <c r="A282" s="82"/>
      <c r="B282" s="83"/>
      <c r="D282" s="157"/>
      <c r="E282" s="77"/>
      <c r="F282" s="77"/>
      <c r="G282" s="57"/>
      <c r="H282" s="57"/>
    </row>
    <row r="283" spans="1:8" s="84" customFormat="1" x14ac:dyDescent="0.2">
      <c r="A283" s="82"/>
      <c r="B283" s="83"/>
      <c r="D283" s="157"/>
      <c r="E283" s="77"/>
      <c r="F283" s="77"/>
      <c r="G283" s="57"/>
      <c r="H283" s="57"/>
    </row>
    <row r="284" spans="1:8" s="84" customFormat="1" x14ac:dyDescent="0.2">
      <c r="A284" s="82"/>
      <c r="B284" s="83"/>
      <c r="D284" s="157"/>
      <c r="E284" s="77"/>
      <c r="F284" s="77"/>
      <c r="G284" s="57"/>
      <c r="H284" s="57"/>
    </row>
    <row r="285" spans="1:8" s="84" customFormat="1" x14ac:dyDescent="0.2">
      <c r="A285" s="82"/>
      <c r="B285" s="83"/>
      <c r="D285" s="157"/>
      <c r="E285" s="77"/>
      <c r="F285" s="77"/>
      <c r="G285" s="57"/>
      <c r="H285" s="57"/>
    </row>
    <row r="286" spans="1:8" s="84" customFormat="1" x14ac:dyDescent="0.2">
      <c r="A286" s="82"/>
      <c r="B286" s="83"/>
      <c r="D286" s="157"/>
      <c r="E286" s="77"/>
      <c r="F286" s="77"/>
      <c r="G286" s="57"/>
      <c r="H286" s="57"/>
    </row>
    <row r="287" spans="1:8" s="84" customFormat="1" x14ac:dyDescent="0.2">
      <c r="A287" s="82"/>
      <c r="B287" s="83"/>
      <c r="D287" s="157"/>
      <c r="E287" s="77"/>
      <c r="F287" s="77"/>
      <c r="G287" s="57"/>
      <c r="H287" s="57"/>
    </row>
    <row r="288" spans="1:8" s="84" customFormat="1" x14ac:dyDescent="0.2">
      <c r="A288" s="82"/>
      <c r="B288" s="83"/>
      <c r="D288" s="157"/>
      <c r="E288" s="77"/>
      <c r="F288" s="77"/>
      <c r="G288" s="57"/>
      <c r="H288" s="57"/>
    </row>
    <row r="289" spans="1:8" s="84" customFormat="1" x14ac:dyDescent="0.2">
      <c r="A289" s="82"/>
      <c r="B289" s="83"/>
      <c r="D289" s="157"/>
      <c r="E289" s="77"/>
      <c r="F289" s="77"/>
      <c r="G289" s="57"/>
      <c r="H289" s="57"/>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row r="381" spans="1:8" s="84" customFormat="1" x14ac:dyDescent="0.2">
      <c r="A381" s="82"/>
      <c r="B381" s="83"/>
      <c r="D381" s="157"/>
      <c r="E381" s="77"/>
      <c r="F381" s="77"/>
      <c r="G381" s="57"/>
      <c r="H381" s="57"/>
    </row>
    <row r="382" spans="1:8" s="84" customFormat="1" x14ac:dyDescent="0.2">
      <c r="A382" s="82"/>
      <c r="B382" s="83"/>
      <c r="D382" s="157"/>
      <c r="E382" s="77"/>
      <c r="F382" s="77"/>
      <c r="G382" s="57"/>
      <c r="H382" s="57"/>
    </row>
    <row r="383" spans="1:8" s="84" customFormat="1" x14ac:dyDescent="0.2">
      <c r="A383" s="82"/>
      <c r="B383" s="83"/>
      <c r="D383" s="157"/>
      <c r="E383" s="77"/>
      <c r="F383" s="77"/>
      <c r="G383" s="57"/>
      <c r="H383" s="57"/>
    </row>
    <row r="384" spans="1:8" s="84" customFormat="1" x14ac:dyDescent="0.2">
      <c r="A384" s="82"/>
      <c r="B384" s="83"/>
      <c r="D384" s="157"/>
      <c r="E384" s="77"/>
      <c r="F384" s="77"/>
      <c r="G384" s="57"/>
      <c r="H384" s="57"/>
    </row>
    <row r="385" spans="1:8" s="84" customFormat="1" x14ac:dyDescent="0.2">
      <c r="A385" s="82"/>
      <c r="B385" s="83"/>
      <c r="D385" s="157"/>
      <c r="E385" s="77"/>
      <c r="F385" s="77"/>
      <c r="G385" s="57"/>
      <c r="H385" s="57"/>
    </row>
    <row r="386" spans="1:8" s="84" customFormat="1" x14ac:dyDescent="0.2">
      <c r="A386" s="82"/>
      <c r="B386" s="83"/>
      <c r="D386" s="157"/>
      <c r="E386" s="77"/>
      <c r="F386" s="77"/>
      <c r="G386" s="57"/>
      <c r="H386" s="57"/>
    </row>
    <row r="387" spans="1:8" s="84" customFormat="1" x14ac:dyDescent="0.2">
      <c r="A387" s="82"/>
      <c r="B387" s="83"/>
      <c r="D387" s="157"/>
      <c r="E387" s="77"/>
      <c r="F387" s="77"/>
      <c r="G387" s="57"/>
      <c r="H387" s="57"/>
    </row>
    <row r="388" spans="1:8" s="84" customFormat="1" x14ac:dyDescent="0.2">
      <c r="A388" s="82"/>
      <c r="B388" s="83"/>
      <c r="D388" s="157"/>
      <c r="E388" s="77"/>
      <c r="F388" s="77"/>
      <c r="G388" s="57"/>
      <c r="H388" s="57"/>
    </row>
    <row r="389" spans="1:8" s="84" customFormat="1" x14ac:dyDescent="0.2">
      <c r="A389" s="82"/>
      <c r="B389" s="83"/>
      <c r="D389" s="157"/>
      <c r="E389" s="77"/>
      <c r="F389" s="77"/>
      <c r="G389" s="57"/>
      <c r="H389" s="57"/>
    </row>
    <row r="390" spans="1:8" s="84" customFormat="1" x14ac:dyDescent="0.2">
      <c r="A390" s="82"/>
      <c r="B390" s="83"/>
      <c r="D390" s="157"/>
      <c r="E390" s="77"/>
      <c r="F390" s="77"/>
      <c r="G390" s="57"/>
      <c r="H390" s="57"/>
    </row>
    <row r="391" spans="1:8" s="84" customFormat="1" x14ac:dyDescent="0.2">
      <c r="A391" s="82"/>
      <c r="B391" s="83"/>
      <c r="D391" s="157"/>
      <c r="E391" s="77"/>
      <c r="F391" s="77"/>
      <c r="G391" s="57"/>
      <c r="H391" s="57"/>
    </row>
    <row r="392" spans="1:8" s="84" customFormat="1" x14ac:dyDescent="0.2">
      <c r="A392" s="82"/>
      <c r="B392" s="83"/>
      <c r="D392" s="157"/>
      <c r="E392" s="77"/>
      <c r="F392" s="77"/>
      <c r="G392" s="57"/>
      <c r="H392" s="57"/>
    </row>
    <row r="393" spans="1:8" s="84" customFormat="1" x14ac:dyDescent="0.2">
      <c r="A393" s="82"/>
      <c r="B393" s="83"/>
      <c r="D393" s="157"/>
      <c r="E393" s="77"/>
      <c r="F393" s="77"/>
      <c r="G393" s="57"/>
      <c r="H393" s="57"/>
    </row>
    <row r="394" spans="1:8" s="84" customFormat="1" x14ac:dyDescent="0.2">
      <c r="A394" s="82"/>
      <c r="B394" s="83"/>
      <c r="D394" s="157"/>
      <c r="E394" s="77"/>
      <c r="F394" s="77"/>
      <c r="G394" s="57"/>
      <c r="H394" s="57"/>
    </row>
    <row r="395" spans="1:8" s="84" customFormat="1" x14ac:dyDescent="0.2">
      <c r="A395" s="82"/>
      <c r="B395" s="83"/>
      <c r="D395" s="157"/>
      <c r="E395" s="77"/>
      <c r="F395" s="77"/>
      <c r="G395" s="57"/>
      <c r="H395" s="57"/>
    </row>
    <row r="396" spans="1:8" s="84" customFormat="1" x14ac:dyDescent="0.2">
      <c r="A396" s="82"/>
      <c r="B396" s="83"/>
      <c r="D396" s="157"/>
      <c r="E396" s="77"/>
      <c r="F396" s="77"/>
      <c r="G396" s="57"/>
      <c r="H396" s="57"/>
    </row>
    <row r="397" spans="1:8" s="84" customFormat="1" x14ac:dyDescent="0.2">
      <c r="A397" s="82"/>
      <c r="B397" s="83"/>
      <c r="D397" s="157"/>
      <c r="E397" s="77"/>
      <c r="F397" s="77"/>
      <c r="G397" s="57"/>
      <c r="H397" s="57"/>
    </row>
    <row r="398" spans="1:8" s="84" customFormat="1" x14ac:dyDescent="0.2">
      <c r="A398" s="82"/>
      <c r="B398" s="83"/>
      <c r="D398" s="157"/>
      <c r="E398" s="77"/>
      <c r="F398" s="77"/>
      <c r="G398" s="57"/>
      <c r="H398" s="57"/>
    </row>
    <row r="399" spans="1:8" s="84" customFormat="1" x14ac:dyDescent="0.2">
      <c r="A399" s="82"/>
      <c r="B399" s="83"/>
      <c r="D399" s="157"/>
      <c r="E399" s="77"/>
      <c r="F399" s="77"/>
      <c r="G399" s="57"/>
      <c r="H399" s="57"/>
    </row>
    <row r="400" spans="1:8" s="84" customFormat="1" x14ac:dyDescent="0.2">
      <c r="A400" s="82"/>
      <c r="B400" s="83"/>
      <c r="D400" s="157"/>
      <c r="E400" s="77"/>
      <c r="F400" s="77"/>
      <c r="G400" s="57"/>
      <c r="H400" s="57"/>
    </row>
    <row r="401" spans="1:8" s="84" customFormat="1" x14ac:dyDescent="0.2">
      <c r="A401" s="82"/>
      <c r="B401" s="83"/>
      <c r="D401" s="157"/>
      <c r="E401" s="77"/>
      <c r="F401" s="77"/>
      <c r="G401" s="57"/>
      <c r="H401" s="57"/>
    </row>
    <row r="402" spans="1:8" s="84" customFormat="1" x14ac:dyDescent="0.2">
      <c r="A402" s="82"/>
      <c r="B402" s="83"/>
      <c r="D402" s="157"/>
      <c r="E402" s="77"/>
      <c r="F402" s="77"/>
      <c r="G402" s="57"/>
      <c r="H402" s="57"/>
    </row>
    <row r="403" spans="1:8" s="84" customFormat="1" x14ac:dyDescent="0.2">
      <c r="A403" s="82"/>
      <c r="B403" s="83"/>
      <c r="D403" s="157"/>
      <c r="E403" s="77"/>
      <c r="F403" s="77"/>
      <c r="G403" s="57"/>
      <c r="H403" s="57"/>
    </row>
    <row r="404" spans="1:8" s="84" customFormat="1" x14ac:dyDescent="0.2">
      <c r="A404" s="82"/>
      <c r="B404" s="83"/>
      <c r="D404" s="157"/>
      <c r="E404" s="77"/>
      <c r="F404" s="77"/>
      <c r="G404" s="57"/>
      <c r="H404" s="57"/>
    </row>
    <row r="405" spans="1:8" s="84" customFormat="1" x14ac:dyDescent="0.2">
      <c r="A405" s="82"/>
      <c r="B405" s="83"/>
      <c r="D405" s="157"/>
      <c r="E405" s="77"/>
      <c r="F405" s="77"/>
      <c r="G405" s="57"/>
      <c r="H405" s="57"/>
    </row>
    <row r="406" spans="1:8" s="84" customFormat="1" x14ac:dyDescent="0.2">
      <c r="A406" s="82"/>
      <c r="B406" s="83"/>
      <c r="D406" s="157"/>
      <c r="E406" s="77"/>
      <c r="F406" s="77"/>
      <c r="G406" s="57"/>
      <c r="H406" s="57"/>
    </row>
    <row r="407" spans="1:8" s="84" customFormat="1" x14ac:dyDescent="0.2">
      <c r="A407" s="82"/>
      <c r="B407" s="83"/>
      <c r="D407" s="157"/>
      <c r="E407" s="77"/>
      <c r="F407" s="77"/>
      <c r="G407" s="57"/>
      <c r="H407" s="57"/>
    </row>
    <row r="408" spans="1:8" s="84" customFormat="1" x14ac:dyDescent="0.2">
      <c r="A408" s="82"/>
      <c r="B408" s="83"/>
      <c r="D408" s="157"/>
      <c r="E408" s="77"/>
      <c r="F408" s="77"/>
      <c r="G408" s="57"/>
      <c r="H408" s="57"/>
    </row>
    <row r="409" spans="1:8" s="84" customFormat="1" x14ac:dyDescent="0.2">
      <c r="A409" s="82"/>
      <c r="B409" s="83"/>
      <c r="D409" s="157"/>
      <c r="E409" s="77"/>
      <c r="F409" s="77"/>
      <c r="G409" s="57"/>
      <c r="H409" s="57"/>
    </row>
    <row r="410" spans="1:8" s="84" customFormat="1" x14ac:dyDescent="0.2">
      <c r="A410" s="82"/>
      <c r="B410" s="83"/>
      <c r="D410" s="157"/>
      <c r="E410" s="77"/>
      <c r="F410" s="77"/>
      <c r="G410" s="57"/>
      <c r="H410" s="57"/>
    </row>
    <row r="411" spans="1:8" s="84" customFormat="1" x14ac:dyDescent="0.2">
      <c r="A411" s="82"/>
      <c r="B411" s="83"/>
      <c r="D411" s="157"/>
      <c r="E411" s="77"/>
      <c r="F411" s="77"/>
      <c r="G411" s="57"/>
      <c r="H411" s="57"/>
    </row>
    <row r="412" spans="1:8" s="84" customFormat="1" x14ac:dyDescent="0.2">
      <c r="A412" s="82"/>
      <c r="B412" s="83"/>
      <c r="D412" s="157"/>
      <c r="E412" s="77"/>
      <c r="F412" s="77"/>
      <c r="G412" s="57"/>
      <c r="H412" s="57"/>
    </row>
    <row r="413" spans="1:8" s="84" customFormat="1" x14ac:dyDescent="0.2">
      <c r="A413" s="82"/>
      <c r="B413" s="83"/>
      <c r="D413" s="157"/>
      <c r="E413" s="77"/>
      <c r="F413" s="77"/>
      <c r="G413" s="57"/>
      <c r="H413" s="57"/>
    </row>
    <row r="414" spans="1:8" s="84" customFormat="1" x14ac:dyDescent="0.2">
      <c r="A414" s="82"/>
      <c r="B414" s="83"/>
      <c r="D414" s="157"/>
      <c r="E414" s="77"/>
      <c r="F414" s="77"/>
      <c r="G414" s="57"/>
      <c r="H414" s="57"/>
    </row>
    <row r="415" spans="1:8" s="84" customFormat="1" x14ac:dyDescent="0.2">
      <c r="A415" s="82"/>
      <c r="B415" s="83"/>
      <c r="D415" s="157"/>
      <c r="E415" s="77"/>
      <c r="F415" s="77"/>
      <c r="G415" s="57"/>
      <c r="H415" s="57"/>
    </row>
    <row r="416" spans="1:8" s="84" customFormat="1" x14ac:dyDescent="0.2">
      <c r="A416" s="82"/>
      <c r="B416" s="83"/>
      <c r="D416" s="157"/>
      <c r="E416" s="77"/>
      <c r="F416" s="77"/>
      <c r="G416" s="57"/>
      <c r="H416" s="57"/>
    </row>
    <row r="417" spans="1:8" s="84" customFormat="1" x14ac:dyDescent="0.2">
      <c r="A417" s="82"/>
      <c r="B417" s="83"/>
      <c r="D417" s="157"/>
      <c r="E417" s="77"/>
      <c r="F417" s="77"/>
      <c r="G417" s="57"/>
      <c r="H417" s="57"/>
    </row>
    <row r="418" spans="1:8" s="84" customFormat="1" x14ac:dyDescent="0.2">
      <c r="A418" s="82"/>
      <c r="B418" s="83"/>
      <c r="D418" s="157"/>
      <c r="E418" s="77"/>
      <c r="F418" s="77"/>
      <c r="G418" s="57"/>
      <c r="H418" s="57"/>
    </row>
    <row r="419" spans="1:8" s="84" customFormat="1" x14ac:dyDescent="0.2">
      <c r="A419" s="82"/>
      <c r="B419" s="83"/>
      <c r="D419" s="157"/>
      <c r="E419" s="77"/>
      <c r="F419" s="77"/>
      <c r="G419" s="57"/>
      <c r="H419" s="57"/>
    </row>
    <row r="420" spans="1:8" s="84" customFormat="1" x14ac:dyDescent="0.2">
      <c r="A420" s="82"/>
      <c r="B420" s="83"/>
      <c r="D420" s="157"/>
      <c r="E420" s="77"/>
      <c r="F420" s="77"/>
      <c r="G420" s="57"/>
      <c r="H420" s="57"/>
    </row>
    <row r="421" spans="1:8" s="84" customFormat="1" x14ac:dyDescent="0.2">
      <c r="A421" s="82"/>
      <c r="B421" s="83"/>
      <c r="D421" s="157"/>
      <c r="E421" s="77"/>
      <c r="F421" s="77"/>
      <c r="G421" s="57"/>
      <c r="H421" s="57"/>
    </row>
    <row r="422" spans="1:8" s="84" customFormat="1" x14ac:dyDescent="0.2">
      <c r="A422" s="82"/>
      <c r="B422" s="83"/>
      <c r="D422" s="157"/>
      <c r="E422" s="77"/>
      <c r="F422" s="77"/>
      <c r="G422" s="57"/>
      <c r="H422" s="57"/>
    </row>
    <row r="423" spans="1:8" s="84" customFormat="1" x14ac:dyDescent="0.2">
      <c r="A423" s="82"/>
      <c r="B423" s="83"/>
      <c r="D423" s="157"/>
      <c r="E423" s="77"/>
      <c r="F423" s="77"/>
      <c r="G423" s="57"/>
      <c r="H423" s="57"/>
    </row>
  </sheetData>
  <sheetProtection algorithmName="SHA-512" hashValue="ZgStQloXs/izkOuQvkOVMKvGnjcsCNRLedEPK6HB4ijX7oFjPSraE307F1mWZ2V9iT6OuGMwAZRJKQfDSnGk+g==" saltValue="uXHtpWfxFQCayqCip/l4TQ=="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O380"/>
  <sheetViews>
    <sheetView view="pageBreakPreview" zoomScale="85" zoomScaleNormal="85" zoomScaleSheetLayoutView="85" workbookViewId="0">
      <selection activeCell="F18" sqref="F18"/>
    </sheetView>
  </sheetViews>
  <sheetFormatPr defaultColWidth="9.140625" defaultRowHeight="12.75" x14ac:dyDescent="0.2"/>
  <cols>
    <col min="1" max="1" width="9.85546875" style="82" customWidth="1"/>
    <col min="2" max="2" width="45.7109375" style="85" customWidth="1"/>
    <col min="3" max="3" width="5.7109375" style="84" customWidth="1"/>
    <col min="4" max="4" width="9.7109375" style="157" customWidth="1"/>
    <col min="5" max="5" width="11.7109375" style="77" customWidth="1"/>
    <col min="6" max="6" width="14.140625" style="77" customWidth="1"/>
    <col min="7" max="7" width="9.140625" style="57"/>
    <col min="8" max="8" width="16.28515625" style="57" customWidth="1"/>
    <col min="9" max="16384" width="9.140625" style="57"/>
  </cols>
  <sheetData>
    <row r="1" spans="1:15" s="116" customFormat="1" x14ac:dyDescent="0.2">
      <c r="A1" s="144"/>
      <c r="B1" s="145"/>
      <c r="C1" s="146"/>
      <c r="D1" s="147"/>
      <c r="E1" s="365"/>
      <c r="F1" s="147"/>
    </row>
    <row r="2" spans="1:15" s="111" customFormat="1" ht="18" customHeight="1" x14ac:dyDescent="0.2">
      <c r="A2" s="117" t="s">
        <v>273</v>
      </c>
      <c r="B2" s="118" t="s">
        <v>276</v>
      </c>
      <c r="C2" s="119"/>
      <c r="D2" s="148"/>
      <c r="E2" s="37"/>
      <c r="F2" s="37"/>
    </row>
    <row r="3" spans="1:15" s="113" customFormat="1" ht="18" customHeight="1" x14ac:dyDescent="0.2">
      <c r="A3" s="121" t="s">
        <v>279</v>
      </c>
      <c r="B3" s="118"/>
      <c r="C3" s="119"/>
      <c r="D3" s="149"/>
      <c r="E3" s="112"/>
      <c r="F3" s="112"/>
    </row>
    <row r="4" spans="1:15" s="115" customFormat="1" ht="18" customHeight="1" x14ac:dyDescent="0.2">
      <c r="A4" s="117"/>
      <c r="B4" s="123" t="s">
        <v>395</v>
      </c>
      <c r="C4" s="124"/>
      <c r="D4" s="150"/>
      <c r="E4" s="114"/>
      <c r="F4" s="114"/>
    </row>
    <row r="5" spans="1:15" s="344" customFormat="1" ht="12.75" customHeight="1" x14ac:dyDescent="0.2">
      <c r="A5" s="337"/>
      <c r="B5" s="338"/>
      <c r="C5" s="339"/>
      <c r="D5" s="340"/>
      <c r="E5" s="363"/>
      <c r="F5" s="341"/>
      <c r="G5" s="342"/>
      <c r="H5" s="343"/>
      <c r="I5" s="343"/>
      <c r="L5" s="341"/>
      <c r="M5" s="341"/>
      <c r="N5" s="341"/>
      <c r="O5" s="341"/>
    </row>
    <row r="6" spans="1:15" s="344" customFormat="1" ht="15" customHeight="1" x14ac:dyDescent="0.2">
      <c r="A6" s="345" t="s">
        <v>281</v>
      </c>
      <c r="B6" s="346" t="s">
        <v>282</v>
      </c>
      <c r="C6" s="339"/>
      <c r="D6" s="340"/>
      <c r="E6" s="363"/>
      <c r="F6" s="341"/>
      <c r="G6" s="342"/>
      <c r="H6" s="343"/>
      <c r="I6" s="343"/>
      <c r="L6" s="341"/>
      <c r="M6" s="341"/>
      <c r="N6" s="341"/>
      <c r="O6" s="341"/>
    </row>
    <row r="7" spans="1:15" s="353" customFormat="1" ht="12.75" customHeight="1" x14ac:dyDescent="0.2">
      <c r="A7" s="347"/>
      <c r="B7" s="348"/>
      <c r="C7" s="348"/>
      <c r="D7" s="349"/>
      <c r="E7" s="364"/>
      <c r="F7" s="350"/>
      <c r="G7" s="351"/>
      <c r="H7" s="352"/>
      <c r="I7" s="352"/>
      <c r="L7" s="354"/>
      <c r="M7" s="354"/>
      <c r="N7" s="354"/>
      <c r="O7" s="354"/>
    </row>
    <row r="8" spans="1:15" s="46" customFormat="1" ht="15" x14ac:dyDescent="0.2">
      <c r="A8" s="58" t="s">
        <v>301</v>
      </c>
      <c r="B8" s="139" t="s">
        <v>302</v>
      </c>
      <c r="C8" s="59"/>
      <c r="D8" s="151"/>
      <c r="G8" s="52"/>
    </row>
    <row r="9" spans="1:15" x14ac:dyDescent="0.2">
      <c r="A9" s="53"/>
      <c r="B9" s="142" t="s">
        <v>648</v>
      </c>
      <c r="C9" s="54"/>
      <c r="D9" s="152"/>
      <c r="E9" s="56"/>
      <c r="F9" s="56"/>
    </row>
    <row r="10" spans="1:15" ht="18" customHeight="1" x14ac:dyDescent="0.2">
      <c r="A10" s="60"/>
      <c r="B10" s="48"/>
      <c r="C10" s="61"/>
      <c r="D10" s="153"/>
      <c r="E10" s="63"/>
      <c r="F10" s="64"/>
    </row>
    <row r="11" spans="1:15" s="293" customFormat="1" ht="17.100000000000001" customHeight="1" x14ac:dyDescent="0.2">
      <c r="A11" s="290" t="s">
        <v>396</v>
      </c>
      <c r="B11" s="291" t="s">
        <v>218</v>
      </c>
      <c r="C11" s="291" t="s">
        <v>397</v>
      </c>
      <c r="D11" s="292" t="s">
        <v>398</v>
      </c>
      <c r="E11" s="292" t="s">
        <v>399</v>
      </c>
      <c r="F11" s="273" t="s">
        <v>400</v>
      </c>
    </row>
    <row r="12" spans="1:15" x14ac:dyDescent="0.2">
      <c r="A12" s="81"/>
      <c r="B12" s="391"/>
      <c r="C12" s="66"/>
      <c r="D12" s="394"/>
      <c r="E12" s="380"/>
      <c r="F12" s="380"/>
    </row>
    <row r="13" spans="1:15" x14ac:dyDescent="0.2">
      <c r="A13" s="81"/>
      <c r="B13" s="391" t="s">
        <v>409</v>
      </c>
      <c r="C13" s="66"/>
      <c r="D13" s="394"/>
      <c r="E13" s="380"/>
      <c r="F13" s="380"/>
    </row>
    <row r="14" spans="1:15" ht="114.75" x14ac:dyDescent="0.2">
      <c r="A14" s="81"/>
      <c r="B14" s="78" t="s">
        <v>571</v>
      </c>
      <c r="C14" s="66"/>
      <c r="D14" s="394"/>
      <c r="E14" s="380"/>
      <c r="F14" s="380"/>
    </row>
    <row r="15" spans="1:15" ht="63.75" x14ac:dyDescent="0.2">
      <c r="A15" s="81"/>
      <c r="B15" s="78" t="s">
        <v>649</v>
      </c>
      <c r="C15" s="66"/>
      <c r="D15" s="394"/>
      <c r="E15" s="380"/>
      <c r="F15" s="380"/>
    </row>
    <row r="16" spans="1:15" x14ac:dyDescent="0.2">
      <c r="A16" s="68"/>
      <c r="B16" s="90"/>
      <c r="C16" s="66"/>
      <c r="D16" s="394"/>
      <c r="E16" s="380"/>
      <c r="F16" s="380"/>
    </row>
    <row r="17" spans="1:8" x14ac:dyDescent="0.2">
      <c r="A17" s="70"/>
      <c r="B17" s="71"/>
      <c r="C17" s="66"/>
      <c r="D17" s="394"/>
      <c r="E17" s="380"/>
      <c r="F17" s="380"/>
    </row>
    <row r="18" spans="1:8" ht="38.25" x14ac:dyDescent="0.2">
      <c r="A18" s="70" t="s">
        <v>289</v>
      </c>
      <c r="B18" s="141" t="s">
        <v>650</v>
      </c>
      <c r="C18" s="66" t="s">
        <v>112</v>
      </c>
      <c r="D18" s="394">
        <v>995</v>
      </c>
      <c r="E18" s="395"/>
      <c r="F18" s="380">
        <f>ROUND(E18*D18,2)</f>
        <v>0</v>
      </c>
    </row>
    <row r="19" spans="1:8" x14ac:dyDescent="0.2">
      <c r="A19" s="70"/>
      <c r="B19" s="71"/>
      <c r="C19" s="66"/>
      <c r="D19" s="394"/>
      <c r="E19" s="380"/>
      <c r="F19" s="380"/>
    </row>
    <row r="20" spans="1:8" ht="63.75" x14ac:dyDescent="0.2">
      <c r="A20" s="70" t="s">
        <v>291</v>
      </c>
      <c r="B20" s="78" t="s">
        <v>651</v>
      </c>
      <c r="C20" s="66" t="s">
        <v>545</v>
      </c>
      <c r="D20" s="394">
        <v>1140</v>
      </c>
      <c r="E20" s="395"/>
      <c r="F20" s="380">
        <f>ROUND(E20*D20,2)</f>
        <v>0</v>
      </c>
      <c r="H20" s="57" t="s">
        <v>114</v>
      </c>
    </row>
    <row r="21" spans="1:8" x14ac:dyDescent="0.2">
      <c r="A21" s="70"/>
      <c r="B21" s="71"/>
      <c r="C21" s="66"/>
      <c r="D21" s="394"/>
      <c r="E21" s="380"/>
      <c r="F21" s="380"/>
    </row>
    <row r="22" spans="1:8" ht="39.75" x14ac:dyDescent="0.2">
      <c r="A22" s="70" t="s">
        <v>293</v>
      </c>
      <c r="B22" s="140" t="s">
        <v>81</v>
      </c>
      <c r="C22" s="66" t="s">
        <v>537</v>
      </c>
      <c r="D22" s="394">
        <v>570</v>
      </c>
      <c r="E22" s="395"/>
      <c r="F22" s="380">
        <f>ROUND(E22*D22,2)</f>
        <v>0</v>
      </c>
    </row>
    <row r="23" spans="1:8" x14ac:dyDescent="0.2">
      <c r="A23" s="70"/>
      <c r="B23" s="71"/>
      <c r="C23" s="66"/>
      <c r="D23" s="394"/>
      <c r="E23" s="380"/>
      <c r="F23" s="380"/>
      <c r="H23" s="57" t="s">
        <v>0</v>
      </c>
    </row>
    <row r="24" spans="1:8" ht="76.5" x14ac:dyDescent="0.2">
      <c r="A24" s="70" t="s">
        <v>295</v>
      </c>
      <c r="B24" s="141" t="s">
        <v>83</v>
      </c>
      <c r="C24" s="66" t="s">
        <v>545</v>
      </c>
      <c r="D24" s="394">
        <v>85</v>
      </c>
      <c r="E24" s="395"/>
      <c r="F24" s="380">
        <f>ROUND(E24*D24,2)</f>
        <v>0</v>
      </c>
    </row>
    <row r="25" spans="1:8" x14ac:dyDescent="0.2">
      <c r="A25" s="70"/>
      <c r="B25" s="141"/>
      <c r="C25" s="66"/>
      <c r="D25" s="394"/>
      <c r="E25" s="380"/>
      <c r="F25" s="380"/>
    </row>
    <row r="26" spans="1:8" ht="63.75" x14ac:dyDescent="0.2">
      <c r="A26" s="70" t="s">
        <v>297</v>
      </c>
      <c r="B26" s="392" t="s">
        <v>652</v>
      </c>
      <c r="C26" s="66" t="s">
        <v>545</v>
      </c>
      <c r="D26" s="394">
        <v>220</v>
      </c>
      <c r="E26" s="395"/>
      <c r="F26" s="380">
        <f>ROUND(E26*D26,2)</f>
        <v>0</v>
      </c>
    </row>
    <row r="27" spans="1:8" x14ac:dyDescent="0.2">
      <c r="A27" s="70"/>
      <c r="B27" s="392"/>
      <c r="C27" s="66"/>
      <c r="D27" s="394"/>
      <c r="E27" s="380"/>
      <c r="F27" s="380"/>
    </row>
    <row r="28" spans="1:8" ht="51" x14ac:dyDescent="0.2">
      <c r="A28" s="70" t="s">
        <v>299</v>
      </c>
      <c r="B28" s="392" t="s">
        <v>653</v>
      </c>
      <c r="C28" s="66" t="s">
        <v>545</v>
      </c>
      <c r="D28" s="394">
        <v>1135</v>
      </c>
      <c r="E28" s="395"/>
      <c r="F28" s="380">
        <f>ROUND(E28*D28,2)</f>
        <v>0</v>
      </c>
    </row>
    <row r="29" spans="1:8" x14ac:dyDescent="0.2">
      <c r="A29" s="70"/>
      <c r="B29" s="399"/>
      <c r="C29" s="66"/>
      <c r="D29" s="394"/>
      <c r="E29" s="380"/>
      <c r="F29" s="380"/>
    </row>
    <row r="30" spans="1:8" ht="51" x14ac:dyDescent="0.2">
      <c r="A30" s="70" t="s">
        <v>301</v>
      </c>
      <c r="B30" s="392" t="s">
        <v>86</v>
      </c>
      <c r="C30" s="66" t="s">
        <v>545</v>
      </c>
      <c r="D30" s="394">
        <f>+D24+D26</f>
        <v>305</v>
      </c>
      <c r="E30" s="395"/>
      <c r="F30" s="380">
        <f>ROUND(E30*D30,2)</f>
        <v>0</v>
      </c>
    </row>
    <row r="31" spans="1:8" x14ac:dyDescent="0.2">
      <c r="A31" s="70"/>
      <c r="B31" s="141"/>
      <c r="C31" s="66"/>
      <c r="D31" s="394"/>
      <c r="E31" s="380"/>
      <c r="F31" s="380"/>
    </row>
    <row r="32" spans="1:8" ht="38.25" x14ac:dyDescent="0.2">
      <c r="A32" s="70" t="s">
        <v>303</v>
      </c>
      <c r="B32" s="392" t="s">
        <v>654</v>
      </c>
      <c r="C32" s="66" t="s">
        <v>545</v>
      </c>
      <c r="D32" s="394">
        <v>6</v>
      </c>
      <c r="E32" s="395"/>
      <c r="F32" s="380">
        <f>ROUND(E32*D32,2)</f>
        <v>0</v>
      </c>
    </row>
    <row r="33" spans="1:8" x14ac:dyDescent="0.2">
      <c r="A33" s="70"/>
      <c r="B33" s="392"/>
      <c r="C33" s="66"/>
      <c r="D33" s="394"/>
      <c r="E33" s="380"/>
      <c r="F33" s="380"/>
    </row>
    <row r="34" spans="1:8" ht="51" x14ac:dyDescent="0.2">
      <c r="A34" s="70" t="s">
        <v>305</v>
      </c>
      <c r="B34" s="399" t="s">
        <v>655</v>
      </c>
      <c r="C34" s="66"/>
      <c r="D34" s="394"/>
      <c r="E34" s="380"/>
      <c r="F34" s="380"/>
    </row>
    <row r="35" spans="1:8" x14ac:dyDescent="0.2">
      <c r="A35" s="70"/>
      <c r="B35" s="399" t="s">
        <v>656</v>
      </c>
      <c r="C35" s="66" t="s">
        <v>657</v>
      </c>
      <c r="D35" s="533">
        <v>0</v>
      </c>
      <c r="E35" s="380">
        <v>0</v>
      </c>
      <c r="F35" s="380">
        <v>0</v>
      </c>
    </row>
    <row r="36" spans="1:8" ht="25.5" x14ac:dyDescent="0.2">
      <c r="A36" s="143" t="s">
        <v>407</v>
      </c>
      <c r="B36" s="399" t="s">
        <v>658</v>
      </c>
      <c r="C36" s="66" t="s">
        <v>545</v>
      </c>
      <c r="D36" s="394">
        <v>2</v>
      </c>
      <c r="E36" s="395"/>
      <c r="F36" s="380">
        <f t="shared" ref="F36:F38" si="0">ROUND(E36*D36,2)</f>
        <v>0</v>
      </c>
    </row>
    <row r="37" spans="1:8" ht="14.25" x14ac:dyDescent="0.2">
      <c r="A37" s="143" t="s">
        <v>402</v>
      </c>
      <c r="B37" s="399" t="s">
        <v>659</v>
      </c>
      <c r="C37" s="66" t="s">
        <v>537</v>
      </c>
      <c r="D37" s="394">
        <v>8</v>
      </c>
      <c r="E37" s="395"/>
      <c r="F37" s="380">
        <f t="shared" si="0"/>
        <v>0</v>
      </c>
    </row>
    <row r="38" spans="1:8" x14ac:dyDescent="0.2">
      <c r="A38" s="143" t="s">
        <v>403</v>
      </c>
      <c r="B38" s="399" t="s">
        <v>660</v>
      </c>
      <c r="C38" s="66" t="s">
        <v>191</v>
      </c>
      <c r="D38" s="394">
        <v>150</v>
      </c>
      <c r="E38" s="395"/>
      <c r="F38" s="380">
        <f t="shared" si="0"/>
        <v>0</v>
      </c>
    </row>
    <row r="39" spans="1:8" ht="13.5" thickBot="1" x14ac:dyDescent="0.25">
      <c r="A39" s="70"/>
      <c r="B39" s="399"/>
      <c r="C39" s="66"/>
      <c r="D39" s="394"/>
      <c r="E39" s="380"/>
      <c r="F39" s="380"/>
    </row>
    <row r="40" spans="1:8" ht="18" customHeight="1" thickTop="1" thickBot="1" x14ac:dyDescent="0.25">
      <c r="A40" s="72"/>
      <c r="B40" s="73" t="s">
        <v>661</v>
      </c>
      <c r="C40" s="74"/>
      <c r="D40" s="155"/>
      <c r="E40" s="75"/>
      <c r="F40" s="76">
        <f>SUM(F12:F39)</f>
        <v>0</v>
      </c>
      <c r="H40" s="77"/>
    </row>
    <row r="41" spans="1:8" s="47" customFormat="1" ht="12.75" customHeight="1" thickTop="1" x14ac:dyDescent="0.2">
      <c r="D41" s="156"/>
      <c r="E41" s="46"/>
      <c r="F41" s="46"/>
    </row>
    <row r="42" spans="1:8" s="47" customFormat="1" ht="12.75" customHeight="1" x14ac:dyDescent="0.2">
      <c r="D42" s="156"/>
      <c r="E42" s="46"/>
      <c r="F42" s="46"/>
    </row>
    <row r="43" spans="1:8" s="47" customFormat="1" ht="12.75" customHeight="1" x14ac:dyDescent="0.2">
      <c r="D43" s="156"/>
      <c r="E43" s="46"/>
      <c r="F43" s="46"/>
    </row>
    <row r="44" spans="1:8" s="47" customFormat="1" ht="12.75" customHeight="1" x14ac:dyDescent="0.2">
      <c r="D44" s="156"/>
      <c r="E44" s="46"/>
      <c r="F44" s="46"/>
    </row>
    <row r="45" spans="1:8" s="47" customFormat="1" ht="12.75" customHeight="1" x14ac:dyDescent="0.2">
      <c r="D45" s="156"/>
      <c r="E45" s="46"/>
      <c r="F45" s="46"/>
    </row>
    <row r="46" spans="1:8" s="47" customFormat="1" ht="12.75" customHeight="1" x14ac:dyDescent="0.2">
      <c r="D46" s="156"/>
      <c r="E46" s="46"/>
      <c r="F46" s="46"/>
    </row>
    <row r="47" spans="1:8" s="47" customFormat="1" ht="12.75" customHeight="1" x14ac:dyDescent="0.2">
      <c r="D47" s="156"/>
      <c r="E47" s="46"/>
      <c r="F47" s="46"/>
    </row>
    <row r="48" spans="1:8" s="47" customFormat="1" ht="12.75" customHeight="1" x14ac:dyDescent="0.2">
      <c r="D48" s="156"/>
      <c r="E48" s="46"/>
      <c r="F48" s="46"/>
    </row>
    <row r="49" spans="4:6" s="47" customFormat="1" ht="12.75" customHeight="1" x14ac:dyDescent="0.2">
      <c r="D49" s="156"/>
      <c r="E49" s="46"/>
      <c r="F49" s="46"/>
    </row>
    <row r="50" spans="4:6" s="47" customFormat="1" ht="12.75" customHeight="1" x14ac:dyDescent="0.2">
      <c r="D50" s="156"/>
      <c r="E50" s="46"/>
      <c r="F50" s="46"/>
    </row>
    <row r="51" spans="4:6" s="47" customFormat="1" ht="12.75" customHeight="1" x14ac:dyDescent="0.2">
      <c r="D51" s="156"/>
      <c r="E51" s="46"/>
      <c r="F51" s="46"/>
    </row>
    <row r="52" spans="4:6" s="47" customFormat="1" ht="12.75" customHeight="1" x14ac:dyDescent="0.2">
      <c r="D52" s="156"/>
      <c r="E52" s="46"/>
      <c r="F52" s="46"/>
    </row>
    <row r="53" spans="4:6" s="47" customFormat="1" ht="12.75" customHeight="1" x14ac:dyDescent="0.2">
      <c r="D53" s="156"/>
      <c r="E53" s="46"/>
      <c r="F53" s="46"/>
    </row>
    <row r="54" spans="4:6" s="47" customFormat="1" ht="12.75" customHeight="1" x14ac:dyDescent="0.2">
      <c r="D54" s="156"/>
      <c r="E54" s="46"/>
      <c r="F54" s="46"/>
    </row>
    <row r="55" spans="4:6" s="47" customFormat="1" ht="12.75" customHeight="1" x14ac:dyDescent="0.2">
      <c r="D55" s="156"/>
      <c r="E55" s="46"/>
      <c r="F55" s="46"/>
    </row>
    <row r="56" spans="4:6" s="47" customFormat="1" ht="12.75" customHeight="1" x14ac:dyDescent="0.2">
      <c r="D56" s="156"/>
      <c r="E56" s="46"/>
      <c r="F56" s="46"/>
    </row>
    <row r="57" spans="4:6" s="47" customFormat="1" ht="12.75" customHeight="1" x14ac:dyDescent="0.2">
      <c r="D57" s="156"/>
      <c r="E57" s="46"/>
      <c r="F57" s="46"/>
    </row>
    <row r="58" spans="4:6" s="47" customFormat="1" ht="12.75" customHeight="1" x14ac:dyDescent="0.2">
      <c r="D58" s="156"/>
      <c r="E58" s="46"/>
      <c r="F58" s="46"/>
    </row>
    <row r="59" spans="4:6" s="47" customFormat="1" ht="12.75" customHeight="1" x14ac:dyDescent="0.2">
      <c r="D59" s="156"/>
      <c r="E59" s="46"/>
      <c r="F59" s="46"/>
    </row>
    <row r="60" spans="4:6" s="47" customFormat="1" ht="12.75" customHeight="1" x14ac:dyDescent="0.2">
      <c r="D60" s="156"/>
      <c r="E60" s="46"/>
      <c r="F60" s="46"/>
    </row>
    <row r="61" spans="4:6" s="47" customFormat="1" ht="12.75" customHeight="1" x14ac:dyDescent="0.2">
      <c r="D61" s="156"/>
      <c r="E61" s="46"/>
      <c r="F61" s="46"/>
    </row>
    <row r="62" spans="4:6" s="47" customFormat="1" ht="12.75" customHeight="1" x14ac:dyDescent="0.2">
      <c r="D62" s="156"/>
      <c r="E62" s="46"/>
      <c r="F62" s="46"/>
    </row>
    <row r="63" spans="4:6" s="47" customFormat="1" ht="12.75" customHeight="1" x14ac:dyDescent="0.2">
      <c r="D63" s="156"/>
      <c r="E63" s="46"/>
      <c r="F63" s="46"/>
    </row>
    <row r="64" spans="4:6" s="47" customFormat="1" ht="12.75" customHeight="1" x14ac:dyDescent="0.2">
      <c r="D64" s="156"/>
      <c r="E64" s="46"/>
      <c r="F64" s="46"/>
    </row>
    <row r="65" spans="4:6" s="47" customFormat="1" ht="12.75" customHeight="1" x14ac:dyDescent="0.2">
      <c r="D65" s="156"/>
      <c r="E65" s="46"/>
      <c r="F65" s="46"/>
    </row>
    <row r="66" spans="4:6" s="47" customFormat="1" ht="12.75" customHeight="1" x14ac:dyDescent="0.2">
      <c r="D66" s="156"/>
      <c r="E66" s="46"/>
      <c r="F66" s="46"/>
    </row>
    <row r="67" spans="4:6" s="47" customFormat="1" ht="12.75" customHeight="1" x14ac:dyDescent="0.2">
      <c r="D67" s="156"/>
      <c r="E67" s="46"/>
      <c r="F67" s="46"/>
    </row>
    <row r="68" spans="4:6" s="47" customFormat="1" ht="12.75" customHeight="1" x14ac:dyDescent="0.2">
      <c r="D68" s="156"/>
      <c r="E68" s="46"/>
      <c r="F68" s="46"/>
    </row>
    <row r="69" spans="4:6" s="47" customFormat="1" ht="12.75" customHeight="1" x14ac:dyDescent="0.2">
      <c r="D69" s="156"/>
      <c r="E69" s="46"/>
      <c r="F69" s="46"/>
    </row>
    <row r="70" spans="4:6" s="47" customFormat="1" ht="12.75" customHeight="1" x14ac:dyDescent="0.2">
      <c r="D70" s="156"/>
      <c r="E70" s="46"/>
      <c r="F70" s="46"/>
    </row>
    <row r="71" spans="4:6" s="47" customFormat="1" ht="12.75" customHeight="1" x14ac:dyDescent="0.2">
      <c r="D71" s="156"/>
      <c r="E71" s="46"/>
      <c r="F71" s="46"/>
    </row>
    <row r="72" spans="4:6" s="47" customFormat="1" ht="12.75" customHeight="1" x14ac:dyDescent="0.2">
      <c r="D72" s="156"/>
      <c r="E72" s="46"/>
      <c r="F72" s="46"/>
    </row>
    <row r="73" spans="4:6" s="47" customFormat="1" ht="12.75" customHeight="1" x14ac:dyDescent="0.2">
      <c r="D73" s="156"/>
      <c r="E73" s="46"/>
      <c r="F73" s="46"/>
    </row>
    <row r="74" spans="4:6" s="47" customFormat="1" ht="12.75" customHeight="1" x14ac:dyDescent="0.2">
      <c r="D74" s="156"/>
      <c r="E74" s="46"/>
      <c r="F74" s="46"/>
    </row>
    <row r="75" spans="4:6" s="47" customFormat="1" ht="12.75" customHeight="1" x14ac:dyDescent="0.2">
      <c r="D75" s="156"/>
      <c r="E75" s="46"/>
      <c r="F75" s="46"/>
    </row>
    <row r="76" spans="4:6" s="47" customFormat="1" ht="12.75" customHeight="1" x14ac:dyDescent="0.2">
      <c r="D76" s="156"/>
      <c r="E76" s="46"/>
      <c r="F76" s="46"/>
    </row>
    <row r="77" spans="4:6" s="47" customFormat="1" ht="12.75" customHeight="1" x14ac:dyDescent="0.2">
      <c r="D77" s="156"/>
      <c r="E77" s="46"/>
      <c r="F77" s="46"/>
    </row>
    <row r="78" spans="4:6" s="47" customFormat="1" ht="12.75" customHeight="1" x14ac:dyDescent="0.2">
      <c r="D78" s="156"/>
      <c r="E78" s="46"/>
      <c r="F78" s="46"/>
    </row>
    <row r="79" spans="4:6" s="47" customFormat="1" ht="12.75" customHeight="1" x14ac:dyDescent="0.2">
      <c r="D79" s="156"/>
      <c r="E79" s="46"/>
      <c r="F79" s="46"/>
    </row>
    <row r="80" spans="4:6" s="47" customFormat="1" ht="12.75" customHeight="1" x14ac:dyDescent="0.2">
      <c r="D80" s="156"/>
      <c r="E80" s="46"/>
      <c r="F80" s="46"/>
    </row>
    <row r="81" spans="4:6" s="47" customFormat="1" ht="12.75" customHeight="1" x14ac:dyDescent="0.2">
      <c r="D81" s="156"/>
      <c r="E81" s="46"/>
      <c r="F81" s="46"/>
    </row>
    <row r="82" spans="4:6" s="47" customFormat="1" ht="12.75" customHeight="1" x14ac:dyDescent="0.2">
      <c r="D82" s="156"/>
      <c r="E82" s="46"/>
      <c r="F82" s="46"/>
    </row>
    <row r="83" spans="4:6" s="47" customFormat="1" ht="12.75" customHeight="1" x14ac:dyDescent="0.2">
      <c r="D83" s="156"/>
      <c r="E83" s="46"/>
      <c r="F83" s="46"/>
    </row>
    <row r="84" spans="4:6" s="47" customFormat="1" ht="12.75" customHeight="1" x14ac:dyDescent="0.2">
      <c r="D84" s="156"/>
      <c r="E84" s="46"/>
      <c r="F84" s="46"/>
    </row>
    <row r="85" spans="4:6" s="47" customFormat="1" ht="12.75" customHeight="1" x14ac:dyDescent="0.2">
      <c r="D85" s="156"/>
      <c r="E85" s="46"/>
      <c r="F85" s="46"/>
    </row>
    <row r="86" spans="4:6" s="47" customFormat="1" ht="12.75" customHeight="1" x14ac:dyDescent="0.2">
      <c r="D86" s="156"/>
      <c r="E86" s="46"/>
      <c r="F86" s="46"/>
    </row>
    <row r="87" spans="4:6" s="47" customFormat="1" ht="12.75" customHeight="1" x14ac:dyDescent="0.2">
      <c r="D87" s="156"/>
      <c r="E87" s="46"/>
      <c r="F87" s="46"/>
    </row>
    <row r="88" spans="4:6" s="47" customFormat="1" ht="12.75" customHeight="1" x14ac:dyDescent="0.2">
      <c r="D88" s="156"/>
      <c r="E88" s="46"/>
      <c r="F88" s="46"/>
    </row>
    <row r="89" spans="4:6" s="47" customFormat="1" ht="12.75" customHeight="1" x14ac:dyDescent="0.2">
      <c r="D89" s="156"/>
      <c r="E89" s="46"/>
      <c r="F89" s="46"/>
    </row>
    <row r="90" spans="4:6" s="47" customFormat="1" ht="12.75" customHeight="1" x14ac:dyDescent="0.2">
      <c r="D90" s="156"/>
      <c r="E90" s="46"/>
      <c r="F90" s="46"/>
    </row>
    <row r="91" spans="4:6" s="47" customFormat="1" ht="12.75" customHeight="1" x14ac:dyDescent="0.2">
      <c r="D91" s="156"/>
      <c r="E91" s="46"/>
      <c r="F91" s="46"/>
    </row>
    <row r="92" spans="4:6" s="47" customFormat="1" ht="12.75" customHeight="1" x14ac:dyDescent="0.2">
      <c r="D92" s="156"/>
      <c r="E92" s="46"/>
      <c r="F92" s="46"/>
    </row>
    <row r="93" spans="4:6" s="47" customFormat="1" ht="12.75" customHeight="1" x14ac:dyDescent="0.2">
      <c r="D93" s="156"/>
      <c r="E93" s="46"/>
      <c r="F93" s="46"/>
    </row>
    <row r="94" spans="4:6" s="47" customFormat="1" ht="12.75" customHeight="1" x14ac:dyDescent="0.2">
      <c r="D94" s="156"/>
      <c r="E94" s="46"/>
      <c r="F94" s="46"/>
    </row>
    <row r="95" spans="4:6" s="47" customFormat="1" ht="12.75" customHeight="1" x14ac:dyDescent="0.2">
      <c r="D95" s="156"/>
      <c r="E95" s="46"/>
      <c r="F95" s="46"/>
    </row>
    <row r="96" spans="4:6" s="47" customFormat="1" ht="12.75" customHeight="1" x14ac:dyDescent="0.2">
      <c r="D96" s="156"/>
      <c r="E96" s="46"/>
      <c r="F96" s="46"/>
    </row>
    <row r="97" spans="4:6" s="47" customFormat="1" ht="12.75" customHeight="1" x14ac:dyDescent="0.2">
      <c r="D97" s="156"/>
      <c r="E97" s="46"/>
      <c r="F97" s="46"/>
    </row>
    <row r="98" spans="4:6" s="47" customFormat="1" ht="12.75" customHeight="1" x14ac:dyDescent="0.2">
      <c r="D98" s="156"/>
      <c r="E98" s="46"/>
      <c r="F98" s="46"/>
    </row>
    <row r="99" spans="4:6" s="47" customFormat="1" ht="12.75" customHeight="1" x14ac:dyDescent="0.2">
      <c r="D99" s="156"/>
      <c r="E99" s="46"/>
      <c r="F99" s="46"/>
    </row>
    <row r="100" spans="4:6" s="47" customFormat="1" ht="12.75" customHeight="1" x14ac:dyDescent="0.2">
      <c r="D100" s="156"/>
      <c r="E100" s="46"/>
      <c r="F100" s="46"/>
    </row>
    <row r="101" spans="4:6" s="47" customFormat="1" ht="12.75" customHeight="1" x14ac:dyDescent="0.2">
      <c r="D101" s="156"/>
      <c r="E101" s="46"/>
      <c r="F101" s="46"/>
    </row>
    <row r="102" spans="4:6" s="47" customFormat="1" ht="12.75" customHeight="1" x14ac:dyDescent="0.2">
      <c r="D102" s="156"/>
      <c r="E102" s="46"/>
      <c r="F102" s="46"/>
    </row>
    <row r="103" spans="4:6" s="47" customFormat="1" ht="12.75" customHeight="1" x14ac:dyDescent="0.2">
      <c r="D103" s="156"/>
      <c r="E103" s="46"/>
      <c r="F103" s="46"/>
    </row>
    <row r="104" spans="4:6" s="47" customFormat="1" ht="12.75" customHeight="1" x14ac:dyDescent="0.2">
      <c r="D104" s="156"/>
      <c r="E104" s="46"/>
      <c r="F104" s="46"/>
    </row>
    <row r="105" spans="4:6" s="47" customFormat="1" ht="12.75" customHeight="1" x14ac:dyDescent="0.2">
      <c r="D105" s="156"/>
      <c r="E105" s="46"/>
      <c r="F105" s="46"/>
    </row>
    <row r="106" spans="4:6" s="47" customFormat="1" ht="12.75" customHeight="1" x14ac:dyDescent="0.2">
      <c r="D106" s="156"/>
      <c r="E106" s="46"/>
      <c r="F106" s="46"/>
    </row>
    <row r="107" spans="4:6" s="47" customFormat="1" ht="12.75" customHeight="1" x14ac:dyDescent="0.2">
      <c r="D107" s="156"/>
      <c r="E107" s="46"/>
      <c r="F107" s="46"/>
    </row>
    <row r="108" spans="4:6" s="47" customFormat="1" ht="12.75" customHeight="1" x14ac:dyDescent="0.2">
      <c r="D108" s="156"/>
      <c r="E108" s="46"/>
      <c r="F108" s="46"/>
    </row>
    <row r="109" spans="4:6" s="47" customFormat="1" ht="12.75" customHeight="1" x14ac:dyDescent="0.2">
      <c r="D109" s="156"/>
      <c r="E109" s="46"/>
      <c r="F109" s="46"/>
    </row>
    <row r="110" spans="4:6" s="47" customFormat="1" ht="12.75" customHeight="1" x14ac:dyDescent="0.2">
      <c r="D110" s="156"/>
      <c r="E110" s="46"/>
      <c r="F110" s="46"/>
    </row>
    <row r="111" spans="4:6" s="47" customFormat="1" ht="12.75" customHeight="1" x14ac:dyDescent="0.2">
      <c r="D111" s="156"/>
      <c r="E111" s="46"/>
      <c r="F111" s="46"/>
    </row>
    <row r="112" spans="4:6" s="47" customFormat="1" ht="12.75" customHeight="1" x14ac:dyDescent="0.2">
      <c r="D112" s="156"/>
      <c r="E112" s="46"/>
      <c r="F112" s="46"/>
    </row>
    <row r="113" spans="4:6" s="47" customFormat="1" ht="12.75" customHeight="1" x14ac:dyDescent="0.2">
      <c r="D113" s="156"/>
      <c r="E113" s="46"/>
      <c r="F113" s="46"/>
    </row>
    <row r="114" spans="4:6" s="47" customFormat="1" ht="12.75" customHeight="1" x14ac:dyDescent="0.2">
      <c r="D114" s="156"/>
      <c r="E114" s="46"/>
      <c r="F114" s="46"/>
    </row>
    <row r="115" spans="4:6" s="47" customFormat="1" ht="12.75" customHeight="1" x14ac:dyDescent="0.2">
      <c r="D115" s="156"/>
      <c r="E115" s="46"/>
      <c r="F115" s="46"/>
    </row>
    <row r="116" spans="4:6" s="47" customFormat="1" ht="12.75" customHeight="1" x14ac:dyDescent="0.2">
      <c r="D116" s="156"/>
      <c r="E116" s="46"/>
      <c r="F116" s="46"/>
    </row>
    <row r="117" spans="4:6" s="47" customFormat="1" ht="12.75" customHeight="1" x14ac:dyDescent="0.2">
      <c r="D117" s="156"/>
      <c r="E117" s="46"/>
      <c r="F117" s="46"/>
    </row>
    <row r="118" spans="4:6" s="47" customFormat="1" ht="12.75" customHeight="1" x14ac:dyDescent="0.2">
      <c r="D118" s="156"/>
      <c r="E118" s="46"/>
      <c r="F118" s="46"/>
    </row>
    <row r="119" spans="4:6" s="47" customFormat="1" ht="12.75" customHeight="1" x14ac:dyDescent="0.2">
      <c r="D119" s="156"/>
      <c r="E119" s="46"/>
      <c r="F119" s="46"/>
    </row>
    <row r="120" spans="4:6" s="47" customFormat="1" ht="12.75" customHeight="1" x14ac:dyDescent="0.2">
      <c r="D120" s="156"/>
      <c r="E120" s="46"/>
      <c r="F120" s="46"/>
    </row>
    <row r="121" spans="4:6" s="47" customFormat="1" ht="12.75" customHeight="1" x14ac:dyDescent="0.2">
      <c r="D121" s="156"/>
      <c r="E121" s="46"/>
      <c r="F121" s="46"/>
    </row>
    <row r="122" spans="4:6" s="47" customFormat="1" ht="12.75" customHeight="1" x14ac:dyDescent="0.2">
      <c r="D122" s="156"/>
      <c r="E122" s="46"/>
      <c r="F122" s="46"/>
    </row>
    <row r="123" spans="4:6" s="47" customFormat="1" ht="12.75" customHeight="1" x14ac:dyDescent="0.2">
      <c r="D123" s="156"/>
      <c r="E123" s="46"/>
      <c r="F123" s="46"/>
    </row>
    <row r="124" spans="4:6" s="47" customFormat="1" ht="12.75" customHeight="1" x14ac:dyDescent="0.2">
      <c r="D124" s="156"/>
      <c r="E124" s="46"/>
      <c r="F124" s="46"/>
    </row>
    <row r="125" spans="4:6" s="47" customFormat="1" ht="12.75" customHeight="1" x14ac:dyDescent="0.2">
      <c r="D125" s="156"/>
      <c r="E125" s="46"/>
      <c r="F125" s="46"/>
    </row>
    <row r="126" spans="4:6" s="47" customFormat="1" ht="12.75" customHeight="1" x14ac:dyDescent="0.2">
      <c r="D126" s="156"/>
      <c r="E126" s="46"/>
      <c r="F126" s="46"/>
    </row>
    <row r="127" spans="4:6" s="47" customFormat="1" ht="12.75" customHeight="1" x14ac:dyDescent="0.2">
      <c r="D127" s="156"/>
      <c r="E127" s="46"/>
      <c r="F127" s="46"/>
    </row>
    <row r="128" spans="4:6" s="47" customFormat="1" ht="12.75" customHeight="1" x14ac:dyDescent="0.2">
      <c r="D128" s="156"/>
      <c r="E128" s="46"/>
      <c r="F128" s="46"/>
    </row>
    <row r="129" spans="4:6" s="47" customFormat="1" ht="12.75" customHeight="1" x14ac:dyDescent="0.2">
      <c r="D129" s="156"/>
      <c r="E129" s="46"/>
      <c r="F129" s="46"/>
    </row>
    <row r="130" spans="4:6" s="47" customFormat="1" ht="12.75" customHeight="1" x14ac:dyDescent="0.2">
      <c r="D130" s="156"/>
      <c r="E130" s="46"/>
      <c r="F130" s="46"/>
    </row>
    <row r="131" spans="4:6" s="47" customFormat="1" ht="12.75" customHeight="1" x14ac:dyDescent="0.2">
      <c r="D131" s="156"/>
      <c r="E131" s="46"/>
      <c r="F131" s="46"/>
    </row>
    <row r="132" spans="4:6" s="47" customFormat="1" ht="12.75" customHeight="1" x14ac:dyDescent="0.2">
      <c r="D132" s="156"/>
      <c r="E132" s="46"/>
      <c r="F132" s="46"/>
    </row>
    <row r="133" spans="4:6" s="47" customFormat="1" ht="12.75" customHeight="1" x14ac:dyDescent="0.2">
      <c r="D133" s="156"/>
      <c r="E133" s="46"/>
      <c r="F133" s="46"/>
    </row>
    <row r="134" spans="4:6" s="47" customFormat="1" ht="12.75" customHeight="1" x14ac:dyDescent="0.2">
      <c r="D134" s="156"/>
      <c r="E134" s="46"/>
      <c r="F134" s="46"/>
    </row>
    <row r="135" spans="4:6" s="47" customFormat="1" ht="12.75" customHeight="1" x14ac:dyDescent="0.2">
      <c r="D135" s="156"/>
      <c r="E135" s="46"/>
      <c r="F135" s="46"/>
    </row>
    <row r="136" spans="4:6" s="47" customFormat="1" ht="12.75" customHeight="1" x14ac:dyDescent="0.2">
      <c r="D136" s="156"/>
      <c r="E136" s="46"/>
      <c r="F136" s="46"/>
    </row>
    <row r="137" spans="4:6" s="47" customFormat="1" ht="12.75" customHeight="1" x14ac:dyDescent="0.2">
      <c r="D137" s="156"/>
      <c r="E137" s="46"/>
      <c r="F137" s="46"/>
    </row>
    <row r="138" spans="4:6" s="47" customFormat="1" ht="12.75" customHeight="1" x14ac:dyDescent="0.2">
      <c r="D138" s="156"/>
      <c r="E138" s="46"/>
      <c r="F138" s="46"/>
    </row>
    <row r="139" spans="4:6" s="47" customFormat="1" ht="12.75" customHeight="1" x14ac:dyDescent="0.2">
      <c r="D139" s="156"/>
      <c r="E139" s="46"/>
      <c r="F139" s="46"/>
    </row>
    <row r="140" spans="4:6" s="47" customFormat="1" ht="12.75" customHeight="1" x14ac:dyDescent="0.2">
      <c r="D140" s="156"/>
      <c r="E140" s="46"/>
      <c r="F140" s="46"/>
    </row>
    <row r="141" spans="4:6" s="47" customFormat="1" ht="12.75" customHeight="1" x14ac:dyDescent="0.2">
      <c r="D141" s="156"/>
      <c r="E141" s="46"/>
      <c r="F141" s="46"/>
    </row>
    <row r="142" spans="4:6" s="47" customFormat="1" ht="12.75" customHeight="1" x14ac:dyDescent="0.2">
      <c r="D142" s="156"/>
      <c r="E142" s="46"/>
      <c r="F142" s="46"/>
    </row>
    <row r="143" spans="4:6" s="47" customFormat="1" ht="12.75" customHeight="1" x14ac:dyDescent="0.2">
      <c r="D143" s="156"/>
      <c r="E143" s="46"/>
      <c r="F143" s="46"/>
    </row>
    <row r="144" spans="4:6" s="47" customFormat="1" ht="12.75" customHeight="1" x14ac:dyDescent="0.2">
      <c r="D144" s="156"/>
      <c r="E144" s="46"/>
      <c r="F144" s="46"/>
    </row>
    <row r="145" spans="4:6" s="47" customFormat="1" ht="12.75" customHeight="1" x14ac:dyDescent="0.2">
      <c r="D145" s="156"/>
      <c r="E145" s="46"/>
      <c r="F145" s="46"/>
    </row>
    <row r="146" spans="4:6" s="47" customFormat="1" ht="12.75" customHeight="1" x14ac:dyDescent="0.2">
      <c r="D146" s="156"/>
      <c r="E146" s="46"/>
      <c r="F146" s="46"/>
    </row>
    <row r="147" spans="4:6" s="47" customFormat="1" ht="12.75" customHeight="1" x14ac:dyDescent="0.2">
      <c r="D147" s="156"/>
      <c r="E147" s="46"/>
      <c r="F147" s="46"/>
    </row>
    <row r="148" spans="4:6" s="47" customFormat="1" ht="12.75" customHeight="1" x14ac:dyDescent="0.2">
      <c r="D148" s="156"/>
      <c r="E148" s="46"/>
      <c r="F148" s="46"/>
    </row>
    <row r="149" spans="4:6" s="47" customFormat="1" ht="12.75" customHeight="1" x14ac:dyDescent="0.2">
      <c r="D149" s="156"/>
      <c r="E149" s="46"/>
      <c r="F149" s="46"/>
    </row>
    <row r="150" spans="4:6" s="47" customFormat="1" ht="12.75" customHeight="1" x14ac:dyDescent="0.2">
      <c r="D150" s="156"/>
      <c r="E150" s="46"/>
      <c r="F150" s="46"/>
    </row>
    <row r="151" spans="4:6" s="47" customFormat="1" ht="12.75" customHeight="1" x14ac:dyDescent="0.2">
      <c r="D151" s="156"/>
      <c r="E151" s="46"/>
      <c r="F151" s="46"/>
    </row>
    <row r="152" spans="4:6" s="47" customFormat="1" ht="12.75" customHeight="1" x14ac:dyDescent="0.2">
      <c r="D152" s="156"/>
      <c r="E152" s="46"/>
      <c r="F152" s="46"/>
    </row>
    <row r="153" spans="4:6" s="47" customFormat="1" ht="12.75" customHeight="1" x14ac:dyDescent="0.2">
      <c r="D153" s="156"/>
      <c r="E153" s="46"/>
      <c r="F153" s="46"/>
    </row>
    <row r="154" spans="4:6" s="47" customFormat="1" ht="12.75" customHeight="1" x14ac:dyDescent="0.2">
      <c r="D154" s="156"/>
      <c r="E154" s="46"/>
      <c r="F154" s="46"/>
    </row>
    <row r="155" spans="4:6" s="47" customFormat="1" ht="12.75" customHeight="1" x14ac:dyDescent="0.2">
      <c r="D155" s="156"/>
      <c r="E155" s="46"/>
      <c r="F155" s="46"/>
    </row>
    <row r="156" spans="4:6" s="47" customFormat="1" ht="12.75" customHeight="1" x14ac:dyDescent="0.2">
      <c r="D156" s="156"/>
      <c r="E156" s="46"/>
      <c r="F156" s="46"/>
    </row>
    <row r="157" spans="4:6" s="47" customFormat="1" ht="12.75" customHeight="1" x14ac:dyDescent="0.2">
      <c r="D157" s="156"/>
      <c r="E157" s="46"/>
      <c r="F157" s="46"/>
    </row>
    <row r="158" spans="4:6" s="47" customFormat="1" ht="12.75" customHeight="1" x14ac:dyDescent="0.2">
      <c r="D158" s="156"/>
      <c r="E158" s="46"/>
      <c r="F158" s="46"/>
    </row>
    <row r="159" spans="4:6" s="47" customFormat="1" ht="12.75" customHeight="1" x14ac:dyDescent="0.2">
      <c r="D159" s="156"/>
      <c r="E159" s="46"/>
      <c r="F159" s="46"/>
    </row>
    <row r="160" spans="4:6" s="47" customFormat="1" ht="12.75" customHeight="1" x14ac:dyDescent="0.2">
      <c r="D160" s="156"/>
      <c r="E160" s="46"/>
      <c r="F160" s="46"/>
    </row>
    <row r="161" spans="4:6" s="47" customFormat="1" ht="12.75" customHeight="1" x14ac:dyDescent="0.2">
      <c r="D161" s="156"/>
      <c r="E161" s="46"/>
      <c r="F161" s="46"/>
    </row>
    <row r="162" spans="4:6" s="47" customFormat="1" ht="12.75" customHeight="1" x14ac:dyDescent="0.2">
      <c r="D162" s="156"/>
      <c r="E162" s="46"/>
      <c r="F162" s="46"/>
    </row>
    <row r="163" spans="4:6" s="47" customFormat="1" ht="12.75" customHeight="1" x14ac:dyDescent="0.2">
      <c r="D163" s="156"/>
      <c r="E163" s="46"/>
      <c r="F163" s="46"/>
    </row>
    <row r="164" spans="4:6" s="47" customFormat="1" ht="12.75" customHeight="1" x14ac:dyDescent="0.2">
      <c r="D164" s="156"/>
      <c r="E164" s="46"/>
      <c r="F164" s="46"/>
    </row>
    <row r="165" spans="4:6" s="47" customFormat="1" ht="12.75" customHeight="1" x14ac:dyDescent="0.2">
      <c r="D165" s="156"/>
      <c r="E165" s="46"/>
      <c r="F165" s="46"/>
    </row>
    <row r="166" spans="4:6" s="47" customFormat="1" ht="12.75" customHeight="1" x14ac:dyDescent="0.2">
      <c r="D166" s="156"/>
      <c r="E166" s="46"/>
      <c r="F166" s="46"/>
    </row>
    <row r="167" spans="4:6" s="47" customFormat="1" ht="12.75" customHeight="1" x14ac:dyDescent="0.2">
      <c r="D167" s="156"/>
      <c r="E167" s="46"/>
      <c r="F167" s="46"/>
    </row>
    <row r="168" spans="4:6" s="47" customFormat="1" ht="12.75" customHeight="1" x14ac:dyDescent="0.2">
      <c r="D168" s="156"/>
      <c r="E168" s="46"/>
      <c r="F168" s="46"/>
    </row>
    <row r="169" spans="4:6" s="47" customFormat="1" ht="12.75" customHeight="1" x14ac:dyDescent="0.2">
      <c r="D169" s="156"/>
      <c r="E169" s="46"/>
      <c r="F169" s="46"/>
    </row>
    <row r="170" spans="4:6" s="47" customFormat="1" ht="12.75" customHeight="1" x14ac:dyDescent="0.2">
      <c r="D170" s="156"/>
      <c r="E170" s="46"/>
      <c r="F170" s="46"/>
    </row>
    <row r="171" spans="4:6" s="47" customFormat="1" ht="12.75" customHeight="1" x14ac:dyDescent="0.2">
      <c r="D171" s="156"/>
      <c r="E171" s="46"/>
      <c r="F171" s="46"/>
    </row>
    <row r="172" spans="4:6" s="47" customFormat="1" ht="12.75" customHeight="1" x14ac:dyDescent="0.2">
      <c r="D172" s="156"/>
      <c r="E172" s="46"/>
      <c r="F172" s="46"/>
    </row>
    <row r="173" spans="4:6" s="47" customFormat="1" ht="12.75" customHeight="1" x14ac:dyDescent="0.2">
      <c r="D173" s="156"/>
      <c r="E173" s="46"/>
      <c r="F173" s="46"/>
    </row>
    <row r="174" spans="4:6" s="47" customFormat="1" ht="12.75" customHeight="1" x14ac:dyDescent="0.2">
      <c r="D174" s="156"/>
      <c r="E174" s="46"/>
      <c r="F174" s="46"/>
    </row>
    <row r="175" spans="4:6" s="47" customFormat="1" ht="12.75" customHeight="1" x14ac:dyDescent="0.2">
      <c r="D175" s="156"/>
      <c r="E175" s="46"/>
      <c r="F175" s="46"/>
    </row>
    <row r="176" spans="4:6" s="47" customFormat="1" ht="12.75" customHeight="1" x14ac:dyDescent="0.2">
      <c r="D176" s="156"/>
      <c r="E176" s="46"/>
      <c r="F176" s="46"/>
    </row>
    <row r="177" spans="1:6" s="47" customFormat="1" ht="12.75" customHeight="1" x14ac:dyDescent="0.2">
      <c r="D177" s="156"/>
      <c r="E177" s="46"/>
      <c r="F177" s="46"/>
    </row>
    <row r="178" spans="1:6" s="47" customFormat="1" ht="12.75" customHeight="1" x14ac:dyDescent="0.2">
      <c r="D178" s="156"/>
      <c r="E178" s="46"/>
      <c r="F178" s="46"/>
    </row>
    <row r="179" spans="1:6" s="47" customFormat="1" ht="12.75" customHeight="1" x14ac:dyDescent="0.2">
      <c r="D179" s="156"/>
      <c r="E179" s="46"/>
      <c r="F179" s="46"/>
    </row>
    <row r="180" spans="1:6" s="47" customFormat="1" ht="12.75" customHeight="1" x14ac:dyDescent="0.2">
      <c r="D180" s="156"/>
      <c r="E180" s="46"/>
      <c r="F180" s="46"/>
    </row>
    <row r="181" spans="1:6" s="47" customFormat="1" ht="12.75" customHeight="1" x14ac:dyDescent="0.2">
      <c r="D181" s="156"/>
      <c r="E181" s="46"/>
      <c r="F181" s="46"/>
    </row>
    <row r="182" spans="1:6" s="47" customFormat="1" ht="12.75" customHeight="1" x14ac:dyDescent="0.2">
      <c r="D182" s="156"/>
      <c r="E182" s="46"/>
      <c r="F182" s="46"/>
    </row>
    <row r="183" spans="1:6" s="47" customFormat="1" ht="12.75" customHeight="1" x14ac:dyDescent="0.2">
      <c r="D183" s="156"/>
      <c r="E183" s="46"/>
      <c r="F183" s="46"/>
    </row>
    <row r="184" spans="1:6" s="47" customFormat="1" ht="12.75" customHeight="1" x14ac:dyDescent="0.2">
      <c r="D184" s="156"/>
      <c r="E184" s="46"/>
      <c r="F184" s="46"/>
    </row>
    <row r="185" spans="1:6" x14ac:dyDescent="0.2">
      <c r="B185" s="83"/>
    </row>
    <row r="186" spans="1:6" x14ac:dyDescent="0.2">
      <c r="B186" s="83"/>
    </row>
    <row r="187" spans="1:6" x14ac:dyDescent="0.2">
      <c r="A187" s="47"/>
      <c r="B187" s="47"/>
      <c r="C187" s="47"/>
      <c r="D187" s="156"/>
      <c r="E187" s="46"/>
      <c r="F187" s="46"/>
    </row>
    <row r="188" spans="1:6" x14ac:dyDescent="0.2">
      <c r="A188" s="47"/>
      <c r="B188" s="47"/>
      <c r="C188" s="47"/>
      <c r="D188" s="156"/>
      <c r="E188" s="46"/>
      <c r="F188" s="46"/>
    </row>
    <row r="189" spans="1:6" x14ac:dyDescent="0.2">
      <c r="A189" s="47"/>
      <c r="B189" s="47"/>
      <c r="C189" s="47"/>
      <c r="D189" s="156"/>
      <c r="E189" s="46"/>
      <c r="F189" s="46"/>
    </row>
    <row r="190" spans="1:6" x14ac:dyDescent="0.2">
      <c r="A190" s="47"/>
      <c r="B190" s="47"/>
      <c r="C190" s="47"/>
      <c r="D190" s="156"/>
      <c r="E190" s="46"/>
      <c r="F190" s="46"/>
    </row>
    <row r="191" spans="1:6" x14ac:dyDescent="0.2">
      <c r="A191" s="47"/>
      <c r="B191" s="47"/>
      <c r="C191" s="47"/>
      <c r="D191" s="156"/>
      <c r="E191" s="46"/>
      <c r="F191" s="46"/>
    </row>
    <row r="192" spans="1:6" x14ac:dyDescent="0.2">
      <c r="A192" s="47"/>
      <c r="B192" s="47"/>
      <c r="C192" s="47"/>
      <c r="D192" s="156"/>
      <c r="E192" s="46"/>
      <c r="F192" s="46"/>
    </row>
    <row r="193" spans="1:8" x14ac:dyDescent="0.2">
      <c r="B193" s="83"/>
    </row>
    <row r="194" spans="1:8" x14ac:dyDescent="0.2">
      <c r="B194" s="83"/>
    </row>
    <row r="195" spans="1:8" x14ac:dyDescent="0.2">
      <c r="B195" s="83"/>
    </row>
    <row r="196" spans="1:8" x14ac:dyDescent="0.2">
      <c r="B196" s="83"/>
    </row>
    <row r="197" spans="1:8" ht="14.25" customHeight="1" x14ac:dyDescent="0.2">
      <c r="B197" s="83"/>
    </row>
    <row r="198" spans="1:8" x14ac:dyDescent="0.2">
      <c r="B198" s="83"/>
    </row>
    <row r="199" spans="1:8" x14ac:dyDescent="0.2">
      <c r="B199" s="83"/>
    </row>
    <row r="200" spans="1:8" x14ac:dyDescent="0.2">
      <c r="B200" s="83"/>
    </row>
    <row r="201" spans="1:8" x14ac:dyDescent="0.2">
      <c r="B201" s="83"/>
    </row>
    <row r="202" spans="1:8" s="84" customFormat="1" x14ac:dyDescent="0.2">
      <c r="A202" s="82"/>
      <c r="B202" s="83"/>
      <c r="D202" s="157"/>
      <c r="E202" s="77"/>
      <c r="F202" s="77"/>
      <c r="G202" s="57"/>
      <c r="H202" s="57"/>
    </row>
    <row r="203" spans="1:8" s="84" customFormat="1" x14ac:dyDescent="0.2">
      <c r="A203" s="82"/>
      <c r="B203" s="83"/>
      <c r="D203" s="157"/>
      <c r="E203" s="77"/>
      <c r="F203" s="77"/>
      <c r="G203" s="57"/>
      <c r="H203" s="57"/>
    </row>
    <row r="204" spans="1:8" s="84" customFormat="1" x14ac:dyDescent="0.2">
      <c r="A204" s="82"/>
      <c r="B204" s="83"/>
      <c r="D204" s="157"/>
      <c r="E204" s="77"/>
      <c r="F204" s="77"/>
      <c r="G204" s="57"/>
      <c r="H204" s="57"/>
    </row>
    <row r="205" spans="1:8" s="84" customFormat="1" x14ac:dyDescent="0.2">
      <c r="A205" s="82"/>
      <c r="B205" s="83"/>
      <c r="D205" s="157"/>
      <c r="E205" s="77"/>
      <c r="F205" s="77"/>
      <c r="G205" s="57"/>
      <c r="H205" s="57"/>
    </row>
    <row r="206" spans="1:8" s="84" customFormat="1" x14ac:dyDescent="0.2">
      <c r="A206" s="82"/>
      <c r="B206" s="83"/>
      <c r="D206" s="157"/>
      <c r="E206" s="77"/>
      <c r="F206" s="77"/>
      <c r="G206" s="57"/>
      <c r="H206" s="57"/>
    </row>
    <row r="207" spans="1:8" s="84" customFormat="1" x14ac:dyDescent="0.2">
      <c r="A207" s="82"/>
      <c r="B207" s="83"/>
      <c r="D207" s="157"/>
      <c r="E207" s="77"/>
      <c r="F207" s="77"/>
      <c r="G207" s="57"/>
      <c r="H207" s="57"/>
    </row>
    <row r="208" spans="1:8" s="84" customFormat="1" x14ac:dyDescent="0.2">
      <c r="A208" s="82"/>
      <c r="B208" s="83"/>
      <c r="D208" s="157"/>
      <c r="E208" s="77"/>
      <c r="F208" s="77"/>
      <c r="G208" s="57"/>
      <c r="H208" s="57"/>
    </row>
    <row r="209" spans="1:8" s="84" customFormat="1" x14ac:dyDescent="0.2">
      <c r="A209" s="82"/>
      <c r="B209" s="83"/>
      <c r="D209" s="157"/>
      <c r="E209" s="77"/>
      <c r="F209" s="77"/>
      <c r="G209" s="57"/>
      <c r="H209" s="57"/>
    </row>
    <row r="210" spans="1:8" s="84" customFormat="1" x14ac:dyDescent="0.2">
      <c r="A210" s="82"/>
      <c r="B210" s="83"/>
      <c r="D210" s="157"/>
      <c r="E210" s="77"/>
      <c r="F210" s="77"/>
      <c r="G210" s="57"/>
      <c r="H210" s="57"/>
    </row>
    <row r="211" spans="1:8" s="84" customFormat="1" x14ac:dyDescent="0.2">
      <c r="A211" s="82"/>
      <c r="B211" s="83"/>
      <c r="D211" s="157"/>
      <c r="E211" s="77"/>
      <c r="F211" s="77"/>
      <c r="G211" s="57"/>
      <c r="H211" s="57"/>
    </row>
    <row r="212" spans="1:8" s="84" customFormat="1" x14ac:dyDescent="0.2">
      <c r="A212" s="82"/>
      <c r="B212" s="83"/>
      <c r="D212" s="157"/>
      <c r="E212" s="77"/>
      <c r="F212" s="77"/>
      <c r="G212" s="57"/>
      <c r="H212" s="57"/>
    </row>
    <row r="213" spans="1:8" s="84" customFormat="1" x14ac:dyDescent="0.2">
      <c r="A213" s="82"/>
      <c r="B213" s="83"/>
      <c r="D213" s="157"/>
      <c r="E213" s="77"/>
      <c r="F213" s="77"/>
      <c r="G213" s="57"/>
      <c r="H213" s="57"/>
    </row>
    <row r="214" spans="1:8" s="84" customFormat="1" x14ac:dyDescent="0.2">
      <c r="A214" s="82"/>
      <c r="B214" s="83"/>
      <c r="D214" s="157"/>
      <c r="E214" s="77"/>
      <c r="F214" s="77"/>
      <c r="G214" s="57"/>
      <c r="H214" s="57"/>
    </row>
    <row r="215" spans="1:8" s="84" customFormat="1" x14ac:dyDescent="0.2">
      <c r="A215" s="82"/>
      <c r="B215" s="83"/>
      <c r="D215" s="157"/>
      <c r="E215" s="77"/>
      <c r="F215" s="77"/>
      <c r="G215" s="57"/>
      <c r="H215" s="57"/>
    </row>
    <row r="216" spans="1:8" s="84" customFormat="1" x14ac:dyDescent="0.2">
      <c r="A216" s="82"/>
      <c r="B216" s="83"/>
      <c r="D216" s="157"/>
      <c r="E216" s="77"/>
      <c r="F216" s="77"/>
      <c r="G216" s="57"/>
      <c r="H216" s="57"/>
    </row>
    <row r="217" spans="1:8" s="84" customFormat="1" x14ac:dyDescent="0.2">
      <c r="A217" s="82"/>
      <c r="B217" s="83"/>
      <c r="D217" s="157"/>
      <c r="E217" s="77"/>
      <c r="F217" s="77"/>
      <c r="G217" s="57"/>
      <c r="H217" s="57"/>
    </row>
    <row r="218" spans="1:8" s="84" customFormat="1" x14ac:dyDescent="0.2">
      <c r="A218" s="82"/>
      <c r="B218" s="83"/>
      <c r="D218" s="157"/>
      <c r="E218" s="77"/>
      <c r="F218" s="77"/>
      <c r="G218" s="57"/>
      <c r="H218" s="57"/>
    </row>
    <row r="219" spans="1:8" s="84" customFormat="1" x14ac:dyDescent="0.2">
      <c r="A219" s="82"/>
      <c r="B219" s="83"/>
      <c r="D219" s="157"/>
      <c r="E219" s="77"/>
      <c r="F219" s="77"/>
      <c r="G219" s="57"/>
      <c r="H219" s="57"/>
    </row>
    <row r="220" spans="1:8" s="84" customFormat="1" x14ac:dyDescent="0.2">
      <c r="A220" s="82"/>
      <c r="B220" s="83"/>
      <c r="D220" s="157"/>
      <c r="E220" s="77"/>
      <c r="F220" s="77"/>
      <c r="G220" s="57"/>
      <c r="H220" s="57"/>
    </row>
    <row r="221" spans="1:8" s="84" customFormat="1" x14ac:dyDescent="0.2">
      <c r="A221" s="82"/>
      <c r="B221" s="83"/>
      <c r="D221" s="157"/>
      <c r="E221" s="77"/>
      <c r="F221" s="77"/>
      <c r="G221" s="57"/>
      <c r="H221" s="57"/>
    </row>
    <row r="222" spans="1:8" s="84" customFormat="1" x14ac:dyDescent="0.2">
      <c r="A222" s="82"/>
      <c r="B222" s="83"/>
      <c r="D222" s="157"/>
      <c r="E222" s="77"/>
      <c r="F222" s="77"/>
      <c r="G222" s="57"/>
      <c r="H222" s="57"/>
    </row>
    <row r="223" spans="1:8" s="84" customFormat="1" x14ac:dyDescent="0.2">
      <c r="A223" s="82"/>
      <c r="B223" s="83"/>
      <c r="D223" s="157"/>
      <c r="E223" s="77"/>
      <c r="F223" s="77"/>
      <c r="G223" s="57"/>
      <c r="H223" s="57"/>
    </row>
    <row r="224" spans="1:8" s="84" customFormat="1" x14ac:dyDescent="0.2">
      <c r="A224" s="82"/>
      <c r="B224" s="83"/>
      <c r="D224" s="157"/>
      <c r="E224" s="77"/>
      <c r="F224" s="77"/>
      <c r="G224" s="57"/>
      <c r="H224" s="57"/>
    </row>
    <row r="225" spans="1:8" s="84" customFormat="1" x14ac:dyDescent="0.2">
      <c r="A225" s="82"/>
      <c r="B225" s="83"/>
      <c r="D225" s="157"/>
      <c r="E225" s="77"/>
      <c r="F225" s="77"/>
      <c r="G225" s="57"/>
      <c r="H225" s="57"/>
    </row>
    <row r="226" spans="1:8" s="84" customFormat="1" x14ac:dyDescent="0.2">
      <c r="A226" s="82"/>
      <c r="B226" s="83"/>
      <c r="D226" s="157"/>
      <c r="E226" s="77"/>
      <c r="F226" s="77"/>
      <c r="G226" s="57"/>
      <c r="H226" s="57"/>
    </row>
    <row r="227" spans="1:8" s="84" customFormat="1" x14ac:dyDescent="0.2">
      <c r="A227" s="82"/>
      <c r="B227" s="83"/>
      <c r="D227" s="157"/>
      <c r="E227" s="77"/>
      <c r="F227" s="77"/>
      <c r="G227" s="57"/>
      <c r="H227" s="57"/>
    </row>
    <row r="228" spans="1:8" s="84" customFormat="1" x14ac:dyDescent="0.2">
      <c r="A228" s="82"/>
      <c r="B228" s="83"/>
      <c r="D228" s="157"/>
      <c r="E228" s="77"/>
      <c r="F228" s="77"/>
      <c r="G228" s="57"/>
      <c r="H228" s="57"/>
    </row>
    <row r="229" spans="1:8" s="84" customFormat="1" x14ac:dyDescent="0.2">
      <c r="A229" s="82"/>
      <c r="B229" s="83"/>
      <c r="D229" s="157"/>
      <c r="E229" s="77"/>
      <c r="F229" s="77"/>
      <c r="G229" s="57"/>
      <c r="H229" s="57"/>
    </row>
    <row r="230" spans="1:8" s="84" customFormat="1" x14ac:dyDescent="0.2">
      <c r="A230" s="82"/>
      <c r="B230" s="83"/>
      <c r="D230" s="157"/>
      <c r="E230" s="77"/>
      <c r="F230" s="77"/>
      <c r="G230" s="57"/>
      <c r="H230" s="57"/>
    </row>
    <row r="231" spans="1:8" s="84" customFormat="1" x14ac:dyDescent="0.2">
      <c r="A231" s="82"/>
      <c r="B231" s="83"/>
      <c r="D231" s="157"/>
      <c r="E231" s="77"/>
      <c r="F231" s="77"/>
      <c r="G231" s="57"/>
      <c r="H231" s="57"/>
    </row>
    <row r="232" spans="1:8" s="84" customFormat="1" x14ac:dyDescent="0.2">
      <c r="A232" s="82"/>
      <c r="B232" s="83"/>
      <c r="D232" s="157"/>
      <c r="E232" s="77"/>
      <c r="F232" s="77"/>
      <c r="G232" s="57"/>
      <c r="H232" s="57"/>
    </row>
    <row r="233" spans="1:8" s="84" customFormat="1" x14ac:dyDescent="0.2">
      <c r="A233" s="82"/>
      <c r="B233" s="83"/>
      <c r="D233" s="157"/>
      <c r="E233" s="77"/>
      <c r="F233" s="77"/>
      <c r="G233" s="57"/>
      <c r="H233" s="57"/>
    </row>
    <row r="234" spans="1:8" s="84" customFormat="1" x14ac:dyDescent="0.2">
      <c r="A234" s="82"/>
      <c r="B234" s="83"/>
      <c r="D234" s="157"/>
      <c r="E234" s="77"/>
      <c r="F234" s="77"/>
      <c r="G234" s="57"/>
      <c r="H234" s="57"/>
    </row>
    <row r="235" spans="1:8" s="84" customFormat="1" x14ac:dyDescent="0.2">
      <c r="A235" s="82"/>
      <c r="B235" s="83"/>
      <c r="D235" s="157"/>
      <c r="E235" s="77"/>
      <c r="F235" s="77"/>
      <c r="G235" s="57"/>
      <c r="H235" s="57"/>
    </row>
    <row r="236" spans="1:8" s="84" customFormat="1" x14ac:dyDescent="0.2">
      <c r="A236" s="82"/>
      <c r="B236" s="83"/>
      <c r="D236" s="157"/>
      <c r="E236" s="77"/>
      <c r="F236" s="77"/>
      <c r="G236" s="57"/>
      <c r="H236" s="57"/>
    </row>
    <row r="237" spans="1:8" s="84" customFormat="1" x14ac:dyDescent="0.2">
      <c r="A237" s="82"/>
      <c r="B237" s="83"/>
      <c r="D237" s="157"/>
      <c r="E237" s="77"/>
      <c r="F237" s="77"/>
      <c r="G237" s="57"/>
      <c r="H237" s="57"/>
    </row>
    <row r="238" spans="1:8" s="84" customFormat="1" x14ac:dyDescent="0.2">
      <c r="A238" s="82"/>
      <c r="B238" s="83"/>
      <c r="D238" s="157"/>
      <c r="E238" s="77"/>
      <c r="F238" s="77"/>
      <c r="G238" s="57"/>
      <c r="H238" s="57"/>
    </row>
    <row r="239" spans="1:8" s="84" customFormat="1" x14ac:dyDescent="0.2">
      <c r="A239" s="82"/>
      <c r="B239" s="83"/>
      <c r="D239" s="157"/>
      <c r="E239" s="77"/>
      <c r="F239" s="77"/>
      <c r="G239" s="57"/>
      <c r="H239" s="57"/>
    </row>
    <row r="240" spans="1:8" s="84" customFormat="1" x14ac:dyDescent="0.2">
      <c r="A240" s="82"/>
      <c r="B240" s="83"/>
      <c r="D240" s="157"/>
      <c r="E240" s="77"/>
      <c r="F240" s="77"/>
      <c r="G240" s="57"/>
      <c r="H240" s="57"/>
    </row>
    <row r="241" spans="1:8" s="84" customFormat="1" x14ac:dyDescent="0.2">
      <c r="A241" s="82"/>
      <c r="B241" s="83"/>
      <c r="D241" s="157"/>
      <c r="E241" s="77"/>
      <c r="F241" s="77"/>
      <c r="G241" s="57"/>
      <c r="H241" s="57"/>
    </row>
    <row r="242" spans="1:8" s="84" customFormat="1" x14ac:dyDescent="0.2">
      <c r="A242" s="82"/>
      <c r="B242" s="83"/>
      <c r="D242" s="157"/>
      <c r="E242" s="77"/>
      <c r="F242" s="77"/>
      <c r="G242" s="57"/>
      <c r="H242" s="57"/>
    </row>
    <row r="243" spans="1:8" s="84" customFormat="1" x14ac:dyDescent="0.2">
      <c r="A243" s="82"/>
      <c r="B243" s="83"/>
      <c r="D243" s="157"/>
      <c r="E243" s="77"/>
      <c r="F243" s="77"/>
      <c r="G243" s="57"/>
      <c r="H243" s="57"/>
    </row>
    <row r="244" spans="1:8" s="84" customFormat="1" x14ac:dyDescent="0.2">
      <c r="A244" s="82"/>
      <c r="B244" s="83"/>
      <c r="D244" s="157"/>
      <c r="E244" s="77"/>
      <c r="F244" s="77"/>
      <c r="G244" s="57"/>
      <c r="H244" s="57"/>
    </row>
    <row r="245" spans="1:8" s="84" customFormat="1" x14ac:dyDescent="0.2">
      <c r="A245" s="82"/>
      <c r="B245" s="83"/>
      <c r="D245" s="157"/>
      <c r="E245" s="77"/>
      <c r="F245" s="77"/>
      <c r="G245" s="57"/>
      <c r="H245" s="57"/>
    </row>
    <row r="246" spans="1:8" s="84" customFormat="1" x14ac:dyDescent="0.2">
      <c r="A246" s="82"/>
      <c r="B246" s="83"/>
      <c r="D246" s="157"/>
      <c r="E246" s="77"/>
      <c r="F246" s="77"/>
      <c r="G246" s="57"/>
      <c r="H246" s="57"/>
    </row>
    <row r="247" spans="1:8" s="84" customFormat="1" x14ac:dyDescent="0.2">
      <c r="A247" s="82"/>
      <c r="B247" s="83"/>
      <c r="D247" s="157"/>
      <c r="E247" s="77"/>
      <c r="F247" s="77"/>
      <c r="G247" s="57"/>
      <c r="H247" s="57"/>
    </row>
    <row r="248" spans="1:8" s="84" customFormat="1" x14ac:dyDescent="0.2">
      <c r="A248" s="82"/>
      <c r="B248" s="83"/>
      <c r="D248" s="157"/>
      <c r="E248" s="77"/>
      <c r="F248" s="77"/>
      <c r="G248" s="57"/>
      <c r="H248" s="57"/>
    </row>
    <row r="249" spans="1:8" s="84" customFormat="1" x14ac:dyDescent="0.2">
      <c r="A249" s="82"/>
      <c r="B249" s="83"/>
      <c r="D249" s="157"/>
      <c r="E249" s="77"/>
      <c r="F249" s="77"/>
      <c r="G249" s="57"/>
      <c r="H249" s="57"/>
    </row>
    <row r="250" spans="1:8" s="84" customFormat="1" x14ac:dyDescent="0.2">
      <c r="A250" s="82"/>
      <c r="B250" s="83"/>
      <c r="D250" s="157"/>
      <c r="E250" s="77"/>
      <c r="F250" s="77"/>
      <c r="G250" s="57"/>
      <c r="H250" s="57"/>
    </row>
    <row r="251" spans="1:8" s="84" customFormat="1" x14ac:dyDescent="0.2">
      <c r="A251" s="82"/>
      <c r="B251" s="83"/>
      <c r="D251" s="157"/>
      <c r="E251" s="77"/>
      <c r="F251" s="77"/>
      <c r="G251" s="57"/>
      <c r="H251" s="57"/>
    </row>
    <row r="252" spans="1:8" s="84" customFormat="1" x14ac:dyDescent="0.2">
      <c r="A252" s="82"/>
      <c r="B252" s="83"/>
      <c r="D252" s="157"/>
      <c r="E252" s="77"/>
      <c r="F252" s="77"/>
      <c r="G252" s="57"/>
      <c r="H252" s="57"/>
    </row>
    <row r="253" spans="1:8" s="84" customFormat="1" x14ac:dyDescent="0.2">
      <c r="A253" s="82"/>
      <c r="B253" s="83"/>
      <c r="D253" s="157"/>
      <c r="E253" s="77"/>
      <c r="F253" s="77"/>
      <c r="G253" s="57"/>
      <c r="H253" s="57"/>
    </row>
    <row r="254" spans="1:8" s="84" customFormat="1" x14ac:dyDescent="0.2">
      <c r="A254" s="82"/>
      <c r="B254" s="83"/>
      <c r="D254" s="157"/>
      <c r="E254" s="77"/>
      <c r="F254" s="77"/>
      <c r="G254" s="57"/>
      <c r="H254" s="57"/>
    </row>
    <row r="255" spans="1:8" s="84" customFormat="1" x14ac:dyDescent="0.2">
      <c r="A255" s="82"/>
      <c r="B255" s="83"/>
      <c r="D255" s="157"/>
      <c r="E255" s="77"/>
      <c r="F255" s="77"/>
      <c r="G255" s="57"/>
      <c r="H255" s="57"/>
    </row>
    <row r="256" spans="1:8" s="84" customFormat="1" x14ac:dyDescent="0.2">
      <c r="A256" s="82"/>
      <c r="B256" s="83"/>
      <c r="D256" s="157"/>
      <c r="E256" s="77"/>
      <c r="F256" s="77"/>
      <c r="G256" s="57"/>
      <c r="H256" s="57"/>
    </row>
    <row r="257" spans="1:8" s="84" customFormat="1" x14ac:dyDescent="0.2">
      <c r="A257" s="82"/>
      <c r="B257" s="83"/>
      <c r="D257" s="157"/>
      <c r="E257" s="77"/>
      <c r="F257" s="77"/>
      <c r="G257" s="57"/>
      <c r="H257" s="57"/>
    </row>
    <row r="258" spans="1:8" s="84" customFormat="1" x14ac:dyDescent="0.2">
      <c r="A258" s="82"/>
      <c r="B258" s="83"/>
      <c r="D258" s="157"/>
      <c r="E258" s="77"/>
      <c r="F258" s="77"/>
      <c r="G258" s="57"/>
      <c r="H258" s="57"/>
    </row>
    <row r="259" spans="1:8" s="84" customFormat="1" x14ac:dyDescent="0.2">
      <c r="A259" s="82"/>
      <c r="B259" s="83"/>
      <c r="D259" s="157"/>
      <c r="E259" s="77"/>
      <c r="F259" s="77"/>
      <c r="G259" s="57"/>
      <c r="H259" s="57"/>
    </row>
    <row r="260" spans="1:8" s="84" customFormat="1" x14ac:dyDescent="0.2">
      <c r="A260" s="82"/>
      <c r="B260" s="83"/>
      <c r="D260" s="157"/>
      <c r="E260" s="77"/>
      <c r="F260" s="77"/>
      <c r="G260" s="57"/>
      <c r="H260" s="57"/>
    </row>
    <row r="261" spans="1:8" s="84" customFormat="1" x14ac:dyDescent="0.2">
      <c r="A261" s="82"/>
      <c r="B261" s="83"/>
      <c r="D261" s="157"/>
      <c r="E261" s="77"/>
      <c r="F261" s="77"/>
      <c r="G261" s="57"/>
      <c r="H261" s="57"/>
    </row>
    <row r="262" spans="1:8" s="84" customFormat="1" x14ac:dyDescent="0.2">
      <c r="A262" s="82"/>
      <c r="B262" s="83"/>
      <c r="D262" s="157"/>
      <c r="E262" s="77"/>
      <c r="F262" s="77"/>
      <c r="G262" s="57"/>
      <c r="H262" s="57"/>
    </row>
    <row r="263" spans="1:8" s="84" customFormat="1" x14ac:dyDescent="0.2">
      <c r="A263" s="82"/>
      <c r="B263" s="83"/>
      <c r="D263" s="157"/>
      <c r="E263" s="77"/>
      <c r="F263" s="77"/>
      <c r="G263" s="57"/>
      <c r="H263" s="57"/>
    </row>
    <row r="264" spans="1:8" s="84" customFormat="1" x14ac:dyDescent="0.2">
      <c r="A264" s="82"/>
      <c r="B264" s="83"/>
      <c r="D264" s="157"/>
      <c r="E264" s="77"/>
      <c r="F264" s="77"/>
      <c r="G264" s="57"/>
      <c r="H264" s="57"/>
    </row>
    <row r="265" spans="1:8" s="84" customFormat="1" x14ac:dyDescent="0.2">
      <c r="A265" s="82"/>
      <c r="B265" s="83"/>
      <c r="D265" s="157"/>
      <c r="E265" s="77"/>
      <c r="F265" s="77"/>
      <c r="G265" s="57"/>
      <c r="H265" s="57"/>
    </row>
    <row r="266" spans="1:8" s="84" customFormat="1" x14ac:dyDescent="0.2">
      <c r="A266" s="82"/>
      <c r="B266" s="83"/>
      <c r="D266" s="157"/>
      <c r="E266" s="77"/>
      <c r="F266" s="77"/>
      <c r="G266" s="57"/>
      <c r="H266" s="57"/>
    </row>
    <row r="267" spans="1:8" s="84" customFormat="1" x14ac:dyDescent="0.2">
      <c r="A267" s="82"/>
      <c r="B267" s="83"/>
      <c r="D267" s="157"/>
      <c r="E267" s="77"/>
      <c r="F267" s="77"/>
      <c r="G267" s="57"/>
      <c r="H267" s="57"/>
    </row>
    <row r="268" spans="1:8" s="84" customFormat="1" x14ac:dyDescent="0.2">
      <c r="A268" s="82"/>
      <c r="B268" s="83"/>
      <c r="D268" s="157"/>
      <c r="E268" s="77"/>
      <c r="F268" s="77"/>
      <c r="G268" s="57"/>
      <c r="H268" s="57"/>
    </row>
    <row r="269" spans="1:8" s="84" customFormat="1" x14ac:dyDescent="0.2">
      <c r="A269" s="82"/>
      <c r="B269" s="83"/>
      <c r="D269" s="157"/>
      <c r="E269" s="77"/>
      <c r="F269" s="77"/>
      <c r="G269" s="57"/>
      <c r="H269" s="57"/>
    </row>
    <row r="270" spans="1:8" s="84" customFormat="1" x14ac:dyDescent="0.2">
      <c r="A270" s="82"/>
      <c r="B270" s="83"/>
      <c r="D270" s="157"/>
      <c r="E270" s="77"/>
      <c r="F270" s="77"/>
      <c r="G270" s="57"/>
      <c r="H270" s="57"/>
    </row>
    <row r="271" spans="1:8" s="84" customFormat="1" x14ac:dyDescent="0.2">
      <c r="A271" s="82"/>
      <c r="B271" s="83"/>
      <c r="D271" s="157"/>
      <c r="E271" s="77"/>
      <c r="F271" s="77"/>
      <c r="G271" s="57"/>
      <c r="H271" s="57"/>
    </row>
    <row r="272" spans="1:8" s="84" customFormat="1" x14ac:dyDescent="0.2">
      <c r="A272" s="82"/>
      <c r="B272" s="83"/>
      <c r="D272" s="157"/>
      <c r="E272" s="77"/>
      <c r="F272" s="77"/>
      <c r="G272" s="57"/>
      <c r="H272" s="57"/>
    </row>
    <row r="273" spans="1:8" s="84" customFormat="1" x14ac:dyDescent="0.2">
      <c r="A273" s="82"/>
      <c r="B273" s="83"/>
      <c r="D273" s="157"/>
      <c r="E273" s="77"/>
      <c r="F273" s="77"/>
      <c r="G273" s="57"/>
      <c r="H273" s="57"/>
    </row>
    <row r="274" spans="1:8" s="84" customFormat="1" x14ac:dyDescent="0.2">
      <c r="A274" s="82"/>
      <c r="B274" s="83"/>
      <c r="D274" s="157"/>
      <c r="E274" s="77"/>
      <c r="F274" s="77"/>
      <c r="G274" s="57"/>
      <c r="H274" s="57"/>
    </row>
    <row r="275" spans="1:8" s="84" customFormat="1" x14ac:dyDescent="0.2">
      <c r="A275" s="82"/>
      <c r="B275" s="83"/>
      <c r="D275" s="157"/>
      <c r="E275" s="77"/>
      <c r="F275" s="77"/>
      <c r="G275" s="57"/>
      <c r="H275" s="57"/>
    </row>
    <row r="276" spans="1:8" s="84" customFormat="1" x14ac:dyDescent="0.2">
      <c r="A276" s="82"/>
      <c r="B276" s="83"/>
      <c r="D276" s="157"/>
      <c r="E276" s="77"/>
      <c r="F276" s="77"/>
      <c r="G276" s="57"/>
      <c r="H276" s="57"/>
    </row>
    <row r="277" spans="1:8" s="84" customFormat="1" x14ac:dyDescent="0.2">
      <c r="A277" s="82"/>
      <c r="B277" s="83"/>
      <c r="D277" s="157"/>
      <c r="E277" s="77"/>
      <c r="F277" s="77"/>
      <c r="G277" s="57"/>
      <c r="H277" s="57"/>
    </row>
    <row r="278" spans="1:8" s="84" customFormat="1" x14ac:dyDescent="0.2">
      <c r="A278" s="82"/>
      <c r="B278" s="83"/>
      <c r="D278" s="157"/>
      <c r="E278" s="77"/>
      <c r="F278" s="77"/>
      <c r="G278" s="57"/>
      <c r="H278" s="57"/>
    </row>
    <row r="279" spans="1:8" s="84" customFormat="1" x14ac:dyDescent="0.2">
      <c r="A279" s="82"/>
      <c r="B279" s="83"/>
      <c r="D279" s="157"/>
      <c r="E279" s="77"/>
      <c r="F279" s="77"/>
      <c r="G279" s="57"/>
      <c r="H279" s="57"/>
    </row>
    <row r="280" spans="1:8" s="84" customFormat="1" x14ac:dyDescent="0.2">
      <c r="A280" s="82"/>
      <c r="B280" s="83"/>
      <c r="D280" s="157"/>
      <c r="E280" s="77"/>
      <c r="F280" s="77"/>
      <c r="G280" s="57"/>
      <c r="H280" s="57"/>
    </row>
    <row r="281" spans="1:8" s="84" customFormat="1" x14ac:dyDescent="0.2">
      <c r="A281" s="82"/>
      <c r="B281" s="83"/>
      <c r="D281" s="157"/>
      <c r="E281" s="77"/>
      <c r="F281" s="77"/>
      <c r="G281" s="57"/>
      <c r="H281" s="57"/>
    </row>
    <row r="282" spans="1:8" s="84" customFormat="1" x14ac:dyDescent="0.2">
      <c r="A282" s="82"/>
      <c r="B282" s="83"/>
      <c r="D282" s="157"/>
      <c r="E282" s="77"/>
      <c r="F282" s="77"/>
      <c r="G282" s="57"/>
      <c r="H282" s="57"/>
    </row>
    <row r="283" spans="1:8" s="84" customFormat="1" x14ac:dyDescent="0.2">
      <c r="A283" s="82"/>
      <c r="B283" s="83"/>
      <c r="D283" s="157"/>
      <c r="E283" s="77"/>
      <c r="F283" s="77"/>
      <c r="G283" s="57"/>
      <c r="H283" s="57"/>
    </row>
    <row r="284" spans="1:8" s="84" customFormat="1" x14ac:dyDescent="0.2">
      <c r="A284" s="82"/>
      <c r="B284" s="83"/>
      <c r="D284" s="157"/>
      <c r="E284" s="77"/>
      <c r="F284" s="77"/>
      <c r="G284" s="57"/>
      <c r="H284" s="57"/>
    </row>
    <row r="285" spans="1:8" s="84" customFormat="1" x14ac:dyDescent="0.2">
      <c r="A285" s="82"/>
      <c r="B285" s="83"/>
      <c r="D285" s="157"/>
      <c r="E285" s="77"/>
      <c r="F285" s="77"/>
      <c r="G285" s="57"/>
      <c r="H285" s="57"/>
    </row>
    <row r="286" spans="1:8" s="84" customFormat="1" x14ac:dyDescent="0.2">
      <c r="A286" s="82"/>
      <c r="B286" s="83"/>
      <c r="D286" s="157"/>
      <c r="E286" s="77"/>
      <c r="F286" s="77"/>
      <c r="G286" s="57"/>
      <c r="H286" s="57"/>
    </row>
    <row r="287" spans="1:8" s="84" customFormat="1" x14ac:dyDescent="0.2">
      <c r="A287" s="82"/>
      <c r="B287" s="83"/>
      <c r="D287" s="157"/>
      <c r="E287" s="77"/>
      <c r="F287" s="77"/>
      <c r="G287" s="57"/>
      <c r="H287" s="57"/>
    </row>
    <row r="288" spans="1:8" s="84" customFormat="1" x14ac:dyDescent="0.2">
      <c r="A288" s="82"/>
      <c r="B288" s="83"/>
      <c r="D288" s="157"/>
      <c r="E288" s="77"/>
      <c r="F288" s="77"/>
      <c r="G288" s="57"/>
      <c r="H288" s="57"/>
    </row>
    <row r="289" spans="1:8" s="84" customFormat="1" x14ac:dyDescent="0.2">
      <c r="A289" s="82"/>
      <c r="B289" s="83"/>
      <c r="D289" s="157"/>
      <c r="E289" s="77"/>
      <c r="F289" s="77"/>
      <c r="G289" s="57"/>
      <c r="H289" s="57"/>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sheetData>
  <sheetProtection algorithmName="SHA-512" hashValue="W2P84vZSjs8vJ5XpPKp24Lg5uFf1UBofycErkoMZpCuGlogWf5f0WWrpR53tARHOfJ5wagzf+vCF8NxNMQNoUg==" saltValue="mou9lMcwOZJtPLOr4Md24g=="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O468"/>
  <sheetViews>
    <sheetView view="pageBreakPreview" zoomScale="85" zoomScaleNormal="85" zoomScaleSheetLayoutView="85" workbookViewId="0"/>
  </sheetViews>
  <sheetFormatPr defaultColWidth="9.140625" defaultRowHeight="12.75" x14ac:dyDescent="0.2"/>
  <cols>
    <col min="1" max="1" width="9.85546875" style="82" customWidth="1"/>
    <col min="2" max="2" width="45.7109375" style="85" customWidth="1"/>
    <col min="3" max="3" width="5.7109375" style="84" customWidth="1"/>
    <col min="4" max="4" width="9.7109375" style="157" customWidth="1"/>
    <col min="5" max="5" width="11.7109375" style="77" customWidth="1"/>
    <col min="6" max="6" width="14.140625" style="77" customWidth="1"/>
    <col min="7" max="7" width="9.140625" style="57"/>
    <col min="8" max="8" width="16.28515625" style="57" customWidth="1"/>
    <col min="9" max="16384" width="9.140625" style="57"/>
  </cols>
  <sheetData>
    <row r="1" spans="1:15" s="116" customFormat="1" x14ac:dyDescent="0.2">
      <c r="A1" s="144"/>
      <c r="B1" s="161"/>
      <c r="C1" s="146"/>
      <c r="D1" s="147"/>
      <c r="E1" s="365"/>
      <c r="F1" s="147"/>
    </row>
    <row r="2" spans="1:15" s="111" customFormat="1" ht="18" customHeight="1" x14ac:dyDescent="0.2">
      <c r="A2" s="117" t="s">
        <v>273</v>
      </c>
      <c r="B2" s="118" t="s">
        <v>276</v>
      </c>
      <c r="C2" s="119"/>
      <c r="D2" s="148"/>
      <c r="E2" s="37"/>
      <c r="F2" s="37"/>
    </row>
    <row r="3" spans="1:15" s="113" customFormat="1" ht="18" customHeight="1" x14ac:dyDescent="0.2">
      <c r="A3" s="121" t="s">
        <v>279</v>
      </c>
      <c r="B3" s="118"/>
      <c r="C3" s="119"/>
      <c r="D3" s="149"/>
      <c r="E3" s="112"/>
      <c r="F3" s="112"/>
    </row>
    <row r="4" spans="1:15" s="115" customFormat="1" ht="18" customHeight="1" x14ac:dyDescent="0.2">
      <c r="A4" s="117"/>
      <c r="B4" s="123" t="s">
        <v>395</v>
      </c>
      <c r="C4" s="124"/>
      <c r="D4" s="150"/>
      <c r="E4" s="114"/>
      <c r="F4" s="114"/>
    </row>
    <row r="5" spans="1:15" s="344" customFormat="1" ht="12.75" customHeight="1" x14ac:dyDescent="0.2">
      <c r="A5" s="337"/>
      <c r="B5" s="338"/>
      <c r="C5" s="339"/>
      <c r="D5" s="340"/>
      <c r="E5" s="363"/>
      <c r="F5" s="341"/>
      <c r="G5" s="342"/>
      <c r="H5" s="343"/>
      <c r="I5" s="343"/>
      <c r="L5" s="341"/>
      <c r="M5" s="341"/>
      <c r="N5" s="341"/>
      <c r="O5" s="341"/>
    </row>
    <row r="6" spans="1:15" s="344" customFormat="1" ht="15" customHeight="1" x14ac:dyDescent="0.2">
      <c r="A6" s="345" t="s">
        <v>281</v>
      </c>
      <c r="B6" s="346" t="s">
        <v>282</v>
      </c>
      <c r="C6" s="339"/>
      <c r="D6" s="340"/>
      <c r="E6" s="363"/>
      <c r="F6" s="341"/>
      <c r="G6" s="342"/>
      <c r="H6" s="343"/>
      <c r="I6" s="343"/>
      <c r="L6" s="341"/>
      <c r="M6" s="341"/>
      <c r="N6" s="341"/>
      <c r="O6" s="341"/>
    </row>
    <row r="7" spans="1:15" s="353" customFormat="1" ht="12.75" customHeight="1" x14ac:dyDescent="0.2">
      <c r="A7" s="347"/>
      <c r="B7" s="348"/>
      <c r="C7" s="348"/>
      <c r="D7" s="349"/>
      <c r="E7" s="364"/>
      <c r="F7" s="350"/>
      <c r="G7" s="351"/>
      <c r="H7" s="352"/>
      <c r="I7" s="352"/>
      <c r="L7" s="354"/>
      <c r="M7" s="354"/>
      <c r="N7" s="354"/>
      <c r="O7" s="354"/>
    </row>
    <row r="8" spans="1:15" s="46" customFormat="1" ht="15" x14ac:dyDescent="0.2">
      <c r="A8" s="58" t="s">
        <v>303</v>
      </c>
      <c r="B8" s="163" t="s">
        <v>304</v>
      </c>
      <c r="C8" s="59"/>
      <c r="D8" s="151"/>
      <c r="G8" s="52"/>
    </row>
    <row r="9" spans="1:15" x14ac:dyDescent="0.2">
      <c r="A9" s="53"/>
      <c r="B9" s="162"/>
      <c r="C9" s="54"/>
      <c r="D9" s="152"/>
      <c r="E9" s="56"/>
      <c r="F9" s="56"/>
    </row>
    <row r="10" spans="1:15" ht="18" customHeight="1" x14ac:dyDescent="0.2">
      <c r="A10" s="60"/>
      <c r="B10" s="48"/>
      <c r="C10" s="61"/>
      <c r="D10" s="153"/>
      <c r="E10" s="63"/>
      <c r="F10" s="64"/>
    </row>
    <row r="11" spans="1:15" s="293" customFormat="1" ht="17.100000000000001" customHeight="1" x14ac:dyDescent="0.2">
      <c r="A11" s="290" t="s">
        <v>396</v>
      </c>
      <c r="B11" s="294" t="s">
        <v>218</v>
      </c>
      <c r="C11" s="291" t="s">
        <v>397</v>
      </c>
      <c r="D11" s="292" t="s">
        <v>398</v>
      </c>
      <c r="E11" s="292" t="s">
        <v>399</v>
      </c>
      <c r="F11" s="273" t="s">
        <v>400</v>
      </c>
    </row>
    <row r="12" spans="1:15" x14ac:dyDescent="0.2">
      <c r="A12" s="81"/>
      <c r="B12" s="400"/>
      <c r="C12" s="66"/>
      <c r="D12" s="394"/>
      <c r="E12" s="380"/>
      <c r="F12" s="380"/>
    </row>
    <row r="13" spans="1:15" x14ac:dyDescent="0.2">
      <c r="A13" s="81"/>
      <c r="B13" s="400" t="s">
        <v>409</v>
      </c>
      <c r="C13" s="66"/>
      <c r="D13" s="394"/>
      <c r="E13" s="380"/>
      <c r="F13" s="380"/>
    </row>
    <row r="14" spans="1:15" ht="63.75" x14ac:dyDescent="0.2">
      <c r="A14" s="81"/>
      <c r="B14" s="78" t="s">
        <v>570</v>
      </c>
      <c r="C14" s="66"/>
      <c r="D14" s="394"/>
      <c r="E14" s="380"/>
      <c r="F14" s="380"/>
    </row>
    <row r="15" spans="1:15" ht="114.75" x14ac:dyDescent="0.2">
      <c r="A15" s="81"/>
      <c r="B15" s="78" t="s">
        <v>571</v>
      </c>
      <c r="C15" s="66"/>
      <c r="D15" s="394"/>
      <c r="E15" s="380"/>
      <c r="F15" s="380"/>
    </row>
    <row r="16" spans="1:15" ht="51" x14ac:dyDescent="0.2">
      <c r="A16" s="81"/>
      <c r="B16" s="78" t="s">
        <v>572</v>
      </c>
      <c r="C16" s="66"/>
      <c r="D16" s="394"/>
      <c r="E16" s="380"/>
      <c r="F16" s="380"/>
    </row>
    <row r="17" spans="1:8" x14ac:dyDescent="0.2">
      <c r="A17" s="68"/>
      <c r="B17" s="69"/>
      <c r="C17" s="66"/>
      <c r="D17" s="394"/>
      <c r="E17" s="380"/>
      <c r="F17" s="380"/>
    </row>
    <row r="18" spans="1:8" x14ac:dyDescent="0.2">
      <c r="A18" s="70"/>
      <c r="B18" s="71"/>
      <c r="C18" s="66"/>
      <c r="D18" s="394"/>
      <c r="E18" s="380"/>
      <c r="F18" s="380"/>
    </row>
    <row r="19" spans="1:8" ht="38.25" x14ac:dyDescent="0.2">
      <c r="A19" s="70" t="s">
        <v>289</v>
      </c>
      <c r="B19" s="141" t="s">
        <v>573</v>
      </c>
      <c r="C19" s="66"/>
      <c r="D19" s="394"/>
      <c r="E19" s="380"/>
      <c r="F19" s="380"/>
    </row>
    <row r="20" spans="1:8" x14ac:dyDescent="0.2">
      <c r="A20" s="143" t="s">
        <v>407</v>
      </c>
      <c r="B20" s="141" t="s">
        <v>574</v>
      </c>
      <c r="C20" s="66" t="s">
        <v>112</v>
      </c>
      <c r="D20" s="394">
        <v>660</v>
      </c>
      <c r="E20" s="395"/>
      <c r="F20" s="380">
        <f>ROUND(E20*D20,2)</f>
        <v>0</v>
      </c>
    </row>
    <row r="21" spans="1:8" x14ac:dyDescent="0.2">
      <c r="A21" s="143" t="s">
        <v>402</v>
      </c>
      <c r="B21" s="141" t="s">
        <v>575</v>
      </c>
      <c r="C21" s="66" t="s">
        <v>112</v>
      </c>
      <c r="D21" s="394">
        <v>430</v>
      </c>
      <c r="E21" s="395"/>
      <c r="F21" s="380">
        <f t="shared" ref="F21:F22" si="0">ROUND(E21*D21,2)</f>
        <v>0</v>
      </c>
    </row>
    <row r="22" spans="1:8" x14ac:dyDescent="0.2">
      <c r="A22" s="143" t="s">
        <v>403</v>
      </c>
      <c r="B22" s="141" t="s">
        <v>576</v>
      </c>
      <c r="C22" s="66" t="s">
        <v>112</v>
      </c>
      <c r="D22" s="394">
        <v>680</v>
      </c>
      <c r="E22" s="395"/>
      <c r="F22" s="380">
        <f t="shared" si="0"/>
        <v>0</v>
      </c>
    </row>
    <row r="23" spans="1:8" x14ac:dyDescent="0.2">
      <c r="A23" s="70"/>
      <c r="B23" s="71"/>
      <c r="C23" s="66"/>
      <c r="D23" s="394"/>
      <c r="E23" s="380"/>
      <c r="F23" s="380"/>
    </row>
    <row r="24" spans="1:8" ht="63.75" x14ac:dyDescent="0.2">
      <c r="A24" s="70" t="s">
        <v>291</v>
      </c>
      <c r="B24" s="78" t="s">
        <v>577</v>
      </c>
      <c r="C24" s="66" t="s">
        <v>545</v>
      </c>
      <c r="D24" s="394">
        <v>1410</v>
      </c>
      <c r="E24" s="395"/>
      <c r="F24" s="380">
        <f>ROUND(E24*D24,2)</f>
        <v>0</v>
      </c>
      <c r="H24" s="57" t="s">
        <v>114</v>
      </c>
    </row>
    <row r="25" spans="1:8" x14ac:dyDescent="0.2">
      <c r="A25" s="70"/>
      <c r="B25" s="71"/>
      <c r="C25" s="66"/>
      <c r="D25" s="394"/>
      <c r="E25" s="380"/>
      <c r="F25" s="380"/>
    </row>
    <row r="26" spans="1:8" ht="25.5" x14ac:dyDescent="0.2">
      <c r="A26" s="70" t="s">
        <v>293</v>
      </c>
      <c r="B26" s="140" t="s">
        <v>578</v>
      </c>
      <c r="C26" s="66" t="s">
        <v>537</v>
      </c>
      <c r="D26" s="394">
        <v>1020</v>
      </c>
      <c r="E26" s="395"/>
      <c r="F26" s="380">
        <f>ROUND(E26*D26,2)</f>
        <v>0</v>
      </c>
    </row>
    <row r="27" spans="1:8" x14ac:dyDescent="0.2">
      <c r="A27" s="70"/>
      <c r="B27" s="71"/>
      <c r="C27" s="66"/>
      <c r="D27" s="394"/>
      <c r="E27" s="380"/>
      <c r="F27" s="380"/>
    </row>
    <row r="28" spans="1:8" ht="38.25" x14ac:dyDescent="0.2">
      <c r="A28" s="70" t="s">
        <v>295</v>
      </c>
      <c r="B28" s="392" t="s">
        <v>579</v>
      </c>
      <c r="C28" s="66" t="s">
        <v>545</v>
      </c>
      <c r="D28" s="394">
        <v>72</v>
      </c>
      <c r="E28" s="395"/>
      <c r="F28" s="380">
        <f>ROUND(E28*D28,2)</f>
        <v>0</v>
      </c>
    </row>
    <row r="29" spans="1:8" x14ac:dyDescent="0.2">
      <c r="A29" s="70"/>
      <c r="B29" s="405"/>
      <c r="C29" s="66"/>
      <c r="D29" s="394"/>
      <c r="E29" s="380"/>
      <c r="F29" s="380"/>
    </row>
    <row r="30" spans="1:8" ht="51" x14ac:dyDescent="0.2">
      <c r="A30" s="70" t="s">
        <v>297</v>
      </c>
      <c r="B30" s="78" t="s">
        <v>580</v>
      </c>
      <c r="C30" s="66" t="s">
        <v>545</v>
      </c>
      <c r="D30" s="394">
        <f>+D24-D32</f>
        <v>793</v>
      </c>
      <c r="E30" s="395"/>
      <c r="F30" s="380">
        <f>ROUND(E30*D30,2)</f>
        <v>0</v>
      </c>
    </row>
    <row r="31" spans="1:8" x14ac:dyDescent="0.2">
      <c r="A31" s="70"/>
      <c r="B31" s="78"/>
      <c r="C31" s="66"/>
      <c r="D31" s="394"/>
      <c r="E31" s="380"/>
      <c r="F31" s="380"/>
    </row>
    <row r="32" spans="1:8" ht="51" x14ac:dyDescent="0.2">
      <c r="A32" s="70" t="s">
        <v>299</v>
      </c>
      <c r="B32" s="398" t="s">
        <v>86</v>
      </c>
      <c r="C32" s="66" t="s">
        <v>545</v>
      </c>
      <c r="D32" s="394">
        <v>617</v>
      </c>
      <c r="E32" s="395"/>
      <c r="F32" s="380">
        <f>ROUND(E32*D32,2)</f>
        <v>0</v>
      </c>
    </row>
    <row r="33" spans="1:6" x14ac:dyDescent="0.2">
      <c r="A33" s="70"/>
      <c r="B33" s="78"/>
      <c r="C33" s="66"/>
      <c r="D33" s="394"/>
      <c r="E33" s="380"/>
      <c r="F33" s="380"/>
    </row>
    <row r="34" spans="1:6" ht="63.75" x14ac:dyDescent="0.2">
      <c r="A34" s="70" t="s">
        <v>301</v>
      </c>
      <c r="B34" s="78" t="s">
        <v>581</v>
      </c>
      <c r="C34" s="66" t="s">
        <v>545</v>
      </c>
      <c r="D34" s="394">
        <v>330</v>
      </c>
      <c r="E34" s="395"/>
      <c r="F34" s="380">
        <f>ROUND(E34*D34,2)</f>
        <v>0</v>
      </c>
    </row>
    <row r="35" spans="1:6" x14ac:dyDescent="0.2">
      <c r="A35" s="70"/>
      <c r="B35" s="164"/>
      <c r="C35" s="66"/>
      <c r="D35" s="394"/>
      <c r="E35" s="380"/>
      <c r="F35" s="380"/>
    </row>
    <row r="36" spans="1:6" ht="14.25" x14ac:dyDescent="0.2">
      <c r="A36" s="70" t="s">
        <v>303</v>
      </c>
      <c r="B36" s="164" t="s">
        <v>582</v>
      </c>
      <c r="C36" s="66" t="s">
        <v>537</v>
      </c>
      <c r="D36" s="394">
        <v>800</v>
      </c>
      <c r="E36" s="395"/>
      <c r="F36" s="380">
        <f>ROUND(E36*D36,2)</f>
        <v>0</v>
      </c>
    </row>
    <row r="37" spans="1:6" x14ac:dyDescent="0.2">
      <c r="A37" s="70"/>
      <c r="B37" s="164"/>
      <c r="C37" s="66"/>
      <c r="D37" s="394"/>
      <c r="E37" s="380"/>
      <c r="F37" s="380"/>
    </row>
    <row r="38" spans="1:6" ht="25.5" x14ac:dyDescent="0.2">
      <c r="A38" s="70" t="s">
        <v>305</v>
      </c>
      <c r="B38" s="164" t="s">
        <v>583</v>
      </c>
      <c r="C38" s="66" t="s">
        <v>191</v>
      </c>
      <c r="D38" s="394">
        <v>20300</v>
      </c>
      <c r="E38" s="395"/>
      <c r="F38" s="380">
        <f>ROUND(E38*D38,2)</f>
        <v>0</v>
      </c>
    </row>
    <row r="39" spans="1:6" x14ac:dyDescent="0.2">
      <c r="A39" s="70"/>
      <c r="B39" s="164"/>
      <c r="C39" s="66"/>
      <c r="D39" s="394"/>
      <c r="E39" s="380"/>
      <c r="F39" s="380"/>
    </row>
    <row r="40" spans="1:6" ht="51" x14ac:dyDescent="0.2">
      <c r="A40" s="70" t="s">
        <v>307</v>
      </c>
      <c r="B40" s="192" t="s">
        <v>584</v>
      </c>
      <c r="C40" s="66"/>
      <c r="D40" s="394"/>
      <c r="E40" s="380"/>
      <c r="F40" s="380"/>
    </row>
    <row r="41" spans="1:6" x14ac:dyDescent="0.2">
      <c r="A41" s="143" t="s">
        <v>407</v>
      </c>
      <c r="B41" s="164" t="s">
        <v>585</v>
      </c>
      <c r="C41" s="66" t="s">
        <v>112</v>
      </c>
      <c r="D41" s="394">
        <v>32</v>
      </c>
      <c r="E41" s="395"/>
      <c r="F41" s="380">
        <f t="shared" ref="F41:F49" si="1">ROUND(E41*D41,2)</f>
        <v>0</v>
      </c>
    </row>
    <row r="42" spans="1:6" x14ac:dyDescent="0.2">
      <c r="A42" s="143" t="s">
        <v>402</v>
      </c>
      <c r="B42" s="164" t="s">
        <v>586</v>
      </c>
      <c r="C42" s="66" t="s">
        <v>112</v>
      </c>
      <c r="D42" s="394">
        <v>25</v>
      </c>
      <c r="E42" s="395"/>
      <c r="F42" s="380">
        <f t="shared" si="1"/>
        <v>0</v>
      </c>
    </row>
    <row r="43" spans="1:6" x14ac:dyDescent="0.2">
      <c r="A43" s="143" t="s">
        <v>403</v>
      </c>
      <c r="B43" s="164" t="s">
        <v>587</v>
      </c>
      <c r="C43" s="66" t="s">
        <v>112</v>
      </c>
      <c r="D43" s="394">
        <v>31</v>
      </c>
      <c r="E43" s="395"/>
      <c r="F43" s="380">
        <f t="shared" si="1"/>
        <v>0</v>
      </c>
    </row>
    <row r="44" spans="1:6" x14ac:dyDescent="0.2">
      <c r="A44" s="143" t="s">
        <v>404</v>
      </c>
      <c r="B44" s="164" t="s">
        <v>588</v>
      </c>
      <c r="C44" s="66" t="s">
        <v>112</v>
      </c>
      <c r="D44" s="394">
        <v>211</v>
      </c>
      <c r="E44" s="395"/>
      <c r="F44" s="380">
        <f t="shared" si="1"/>
        <v>0</v>
      </c>
    </row>
    <row r="45" spans="1:6" x14ac:dyDescent="0.2">
      <c r="A45" s="143" t="s">
        <v>405</v>
      </c>
      <c r="B45" s="164" t="s">
        <v>589</v>
      </c>
      <c r="C45" s="66" t="s">
        <v>112</v>
      </c>
      <c r="D45" s="394">
        <v>26</v>
      </c>
      <c r="E45" s="395"/>
      <c r="F45" s="380">
        <f t="shared" si="1"/>
        <v>0</v>
      </c>
    </row>
    <row r="46" spans="1:6" x14ac:dyDescent="0.2">
      <c r="A46" s="143" t="s">
        <v>406</v>
      </c>
      <c r="B46" s="164" t="s">
        <v>590</v>
      </c>
      <c r="C46" s="66" t="s">
        <v>112</v>
      </c>
      <c r="D46" s="394">
        <v>25</v>
      </c>
      <c r="E46" s="395"/>
      <c r="F46" s="380">
        <f t="shared" si="1"/>
        <v>0</v>
      </c>
    </row>
    <row r="47" spans="1:6" x14ac:dyDescent="0.2">
      <c r="A47" s="143" t="s">
        <v>536</v>
      </c>
      <c r="B47" s="164" t="s">
        <v>591</v>
      </c>
      <c r="C47" s="66" t="s">
        <v>112</v>
      </c>
      <c r="D47" s="394">
        <v>125</v>
      </c>
      <c r="E47" s="395"/>
      <c r="F47" s="380">
        <f t="shared" si="1"/>
        <v>0</v>
      </c>
    </row>
    <row r="48" spans="1:6" x14ac:dyDescent="0.2">
      <c r="A48" s="143" t="s">
        <v>538</v>
      </c>
      <c r="B48" s="164" t="s">
        <v>592</v>
      </c>
      <c r="C48" s="66" t="s">
        <v>112</v>
      </c>
      <c r="D48" s="394">
        <v>153</v>
      </c>
      <c r="E48" s="395"/>
      <c r="F48" s="380">
        <f t="shared" si="1"/>
        <v>0</v>
      </c>
    </row>
    <row r="49" spans="1:6" x14ac:dyDescent="0.2">
      <c r="A49" s="143" t="s">
        <v>593</v>
      </c>
      <c r="B49" s="164" t="s">
        <v>594</v>
      </c>
      <c r="C49" s="66" t="s">
        <v>112</v>
      </c>
      <c r="D49" s="394">
        <v>10</v>
      </c>
      <c r="E49" s="395"/>
      <c r="F49" s="380">
        <f t="shared" si="1"/>
        <v>0</v>
      </c>
    </row>
    <row r="50" spans="1:6" x14ac:dyDescent="0.2">
      <c r="A50" s="143" t="s">
        <v>0</v>
      </c>
      <c r="B50" s="164"/>
      <c r="C50" s="66"/>
      <c r="D50" s="394"/>
      <c r="E50" s="380"/>
      <c r="F50" s="380"/>
    </row>
    <row r="51" spans="1:6" ht="25.5" x14ac:dyDescent="0.2">
      <c r="A51" s="143" t="s">
        <v>595</v>
      </c>
      <c r="B51" s="164" t="s">
        <v>596</v>
      </c>
      <c r="C51" s="66" t="s">
        <v>112</v>
      </c>
      <c r="D51" s="394">
        <v>680</v>
      </c>
      <c r="E51" s="395"/>
      <c r="F51" s="380">
        <f>ROUND(E51*D51,2)</f>
        <v>0</v>
      </c>
    </row>
    <row r="52" spans="1:6" x14ac:dyDescent="0.2">
      <c r="A52" s="143" t="s">
        <v>0</v>
      </c>
      <c r="B52" s="164"/>
      <c r="C52" s="66"/>
      <c r="D52" s="394"/>
      <c r="E52" s="380"/>
      <c r="F52" s="380"/>
    </row>
    <row r="53" spans="1:6" x14ac:dyDescent="0.2">
      <c r="A53" s="143" t="s">
        <v>597</v>
      </c>
      <c r="B53" s="164" t="s">
        <v>598</v>
      </c>
      <c r="C53" s="66" t="s">
        <v>112</v>
      </c>
      <c r="D53" s="394">
        <v>7</v>
      </c>
      <c r="E53" s="395"/>
      <c r="F53" s="380">
        <f t="shared" ref="F53:F56" si="2">ROUND(E53*D53,2)</f>
        <v>0</v>
      </c>
    </row>
    <row r="54" spans="1:6" x14ac:dyDescent="0.2">
      <c r="A54" s="143" t="s">
        <v>599</v>
      </c>
      <c r="B54" s="164" t="s">
        <v>600</v>
      </c>
      <c r="C54" s="66" t="s">
        <v>112</v>
      </c>
      <c r="D54" s="394">
        <v>136</v>
      </c>
      <c r="E54" s="395"/>
      <c r="F54" s="380">
        <f t="shared" si="2"/>
        <v>0</v>
      </c>
    </row>
    <row r="55" spans="1:6" x14ac:dyDescent="0.2">
      <c r="A55" s="143" t="s">
        <v>601</v>
      </c>
      <c r="B55" s="164" t="s">
        <v>602</v>
      </c>
      <c r="C55" s="66" t="s">
        <v>112</v>
      </c>
      <c r="D55" s="394">
        <v>261</v>
      </c>
      <c r="E55" s="395"/>
      <c r="F55" s="380">
        <f t="shared" si="2"/>
        <v>0</v>
      </c>
    </row>
    <row r="56" spans="1:6" x14ac:dyDescent="0.2">
      <c r="A56" s="143" t="s">
        <v>603</v>
      </c>
      <c r="B56" s="164" t="s">
        <v>604</v>
      </c>
      <c r="C56" s="66" t="s">
        <v>112</v>
      </c>
      <c r="D56" s="394">
        <v>10</v>
      </c>
      <c r="E56" s="395"/>
      <c r="F56" s="380">
        <f t="shared" si="2"/>
        <v>0</v>
      </c>
    </row>
    <row r="57" spans="1:6" x14ac:dyDescent="0.2">
      <c r="A57" s="70"/>
      <c r="B57" s="164"/>
      <c r="C57" s="66"/>
      <c r="D57" s="394"/>
      <c r="E57" s="380"/>
      <c r="F57" s="380"/>
    </row>
    <row r="58" spans="1:6" x14ac:dyDescent="0.2">
      <c r="A58" s="70"/>
      <c r="B58" s="164"/>
      <c r="C58" s="66"/>
      <c r="D58" s="394"/>
      <c r="E58" s="380"/>
      <c r="F58" s="380"/>
    </row>
    <row r="59" spans="1:6" x14ac:dyDescent="0.2">
      <c r="A59" s="70"/>
      <c r="B59" s="193" t="s">
        <v>605</v>
      </c>
      <c r="C59" s="66"/>
      <c r="D59" s="394"/>
      <c r="E59" s="380"/>
      <c r="F59" s="380"/>
    </row>
    <row r="60" spans="1:6" ht="154.5" x14ac:dyDescent="0.2">
      <c r="A60" s="70" t="s">
        <v>309</v>
      </c>
      <c r="B60" s="405" t="s">
        <v>606</v>
      </c>
      <c r="C60" s="66"/>
      <c r="D60" s="394"/>
      <c r="E60" s="380"/>
      <c r="F60" s="380"/>
    </row>
    <row r="61" spans="1:6" ht="25.5" x14ac:dyDescent="0.2">
      <c r="A61" s="143" t="s">
        <v>407</v>
      </c>
      <c r="B61" s="78" t="s">
        <v>607</v>
      </c>
      <c r="C61" s="66" t="s">
        <v>2</v>
      </c>
      <c r="D61" s="394">
        <v>3</v>
      </c>
      <c r="E61" s="395"/>
      <c r="F61" s="380">
        <f t="shared" ref="F61:F67" si="3">ROUND(E61*D61,2)</f>
        <v>0</v>
      </c>
    </row>
    <row r="62" spans="1:6" ht="25.5" x14ac:dyDescent="0.2">
      <c r="A62" s="143" t="s">
        <v>402</v>
      </c>
      <c r="B62" s="78" t="s">
        <v>608</v>
      </c>
      <c r="C62" s="66" t="s">
        <v>2</v>
      </c>
      <c r="D62" s="394">
        <v>12</v>
      </c>
      <c r="E62" s="395"/>
      <c r="F62" s="380">
        <f t="shared" si="3"/>
        <v>0</v>
      </c>
    </row>
    <row r="63" spans="1:6" ht="25.5" x14ac:dyDescent="0.2">
      <c r="A63" s="143" t="s">
        <v>403</v>
      </c>
      <c r="B63" s="78" t="s">
        <v>609</v>
      </c>
      <c r="C63" s="66" t="s">
        <v>2</v>
      </c>
      <c r="D63" s="394">
        <v>2</v>
      </c>
      <c r="E63" s="395"/>
      <c r="F63" s="380">
        <f t="shared" si="3"/>
        <v>0</v>
      </c>
    </row>
    <row r="64" spans="1:6" ht="25.5" x14ac:dyDescent="0.2">
      <c r="A64" s="143" t="s">
        <v>404</v>
      </c>
      <c r="B64" s="78" t="s">
        <v>610</v>
      </c>
      <c r="C64" s="66" t="s">
        <v>2</v>
      </c>
      <c r="D64" s="394">
        <v>1</v>
      </c>
      <c r="E64" s="395"/>
      <c r="F64" s="380">
        <f t="shared" si="3"/>
        <v>0</v>
      </c>
    </row>
    <row r="65" spans="1:6" ht="25.5" x14ac:dyDescent="0.2">
      <c r="A65" s="143" t="s">
        <v>405</v>
      </c>
      <c r="B65" s="78" t="s">
        <v>611</v>
      </c>
      <c r="C65" s="66" t="s">
        <v>2</v>
      </c>
      <c r="D65" s="394">
        <v>9</v>
      </c>
      <c r="E65" s="395"/>
      <c r="F65" s="380">
        <f t="shared" si="3"/>
        <v>0</v>
      </c>
    </row>
    <row r="66" spans="1:6" ht="25.5" x14ac:dyDescent="0.2">
      <c r="A66" s="143" t="s">
        <v>406</v>
      </c>
      <c r="B66" s="78" t="s">
        <v>612</v>
      </c>
      <c r="C66" s="66" t="s">
        <v>2</v>
      </c>
      <c r="D66" s="394">
        <v>6</v>
      </c>
      <c r="E66" s="395"/>
      <c r="F66" s="380">
        <f t="shared" si="3"/>
        <v>0</v>
      </c>
    </row>
    <row r="67" spans="1:6" ht="25.5" x14ac:dyDescent="0.2">
      <c r="A67" s="143" t="s">
        <v>536</v>
      </c>
      <c r="B67" s="78" t="s">
        <v>613</v>
      </c>
      <c r="C67" s="66" t="s">
        <v>2</v>
      </c>
      <c r="D67" s="394">
        <v>1</v>
      </c>
      <c r="E67" s="395"/>
      <c r="F67" s="380">
        <f t="shared" si="3"/>
        <v>0</v>
      </c>
    </row>
    <row r="68" spans="1:6" x14ac:dyDescent="0.2">
      <c r="A68" s="143"/>
      <c r="B68" s="405"/>
      <c r="C68" s="66"/>
      <c r="D68" s="394"/>
      <c r="E68" s="380"/>
      <c r="F68" s="380"/>
    </row>
    <row r="69" spans="1:6" ht="102" x14ac:dyDescent="0.2">
      <c r="A69" s="70" t="s">
        <v>311</v>
      </c>
      <c r="B69" s="405" t="s">
        <v>614</v>
      </c>
      <c r="C69" s="66" t="s">
        <v>2</v>
      </c>
      <c r="D69" s="394">
        <v>28</v>
      </c>
      <c r="E69" s="395"/>
      <c r="F69" s="380">
        <f>ROUND(E69*D69,2)</f>
        <v>0</v>
      </c>
    </row>
    <row r="70" spans="1:6" x14ac:dyDescent="0.2">
      <c r="A70" s="70"/>
      <c r="B70" s="78"/>
      <c r="C70" s="66"/>
      <c r="D70" s="394"/>
      <c r="E70" s="380"/>
      <c r="F70" s="380"/>
    </row>
    <row r="71" spans="1:6" x14ac:dyDescent="0.2">
      <c r="A71" s="70"/>
      <c r="B71" s="91" t="s">
        <v>615</v>
      </c>
      <c r="C71" s="66"/>
      <c r="D71" s="394"/>
      <c r="E71" s="380"/>
      <c r="F71" s="380"/>
    </row>
    <row r="72" spans="1:6" ht="38.25" x14ac:dyDescent="0.2">
      <c r="A72" s="70" t="s">
        <v>312</v>
      </c>
      <c r="B72" s="78" t="s">
        <v>616</v>
      </c>
      <c r="C72" s="66"/>
      <c r="D72" s="394"/>
      <c r="E72" s="380"/>
      <c r="F72" s="380"/>
    </row>
    <row r="73" spans="1:6" ht="25.5" x14ac:dyDescent="0.2">
      <c r="A73" s="143" t="s">
        <v>407</v>
      </c>
      <c r="B73" s="78" t="s">
        <v>617</v>
      </c>
      <c r="C73" s="66" t="s">
        <v>2</v>
      </c>
      <c r="D73" s="394">
        <v>2</v>
      </c>
      <c r="E73" s="395"/>
      <c r="F73" s="380">
        <f t="shared" ref="F73:F78" si="4">ROUND(E73*D73,2)</f>
        <v>0</v>
      </c>
    </row>
    <row r="74" spans="1:6" ht="25.5" x14ac:dyDescent="0.2">
      <c r="A74" s="143" t="s">
        <v>402</v>
      </c>
      <c r="B74" s="78" t="s">
        <v>618</v>
      </c>
      <c r="C74" s="66" t="s">
        <v>2</v>
      </c>
      <c r="D74" s="394">
        <v>3</v>
      </c>
      <c r="E74" s="395"/>
      <c r="F74" s="380">
        <f t="shared" si="4"/>
        <v>0</v>
      </c>
    </row>
    <row r="75" spans="1:6" ht="25.5" x14ac:dyDescent="0.2">
      <c r="A75" s="143" t="s">
        <v>403</v>
      </c>
      <c r="B75" s="78" t="s">
        <v>619</v>
      </c>
      <c r="C75" s="66" t="s">
        <v>2</v>
      </c>
      <c r="D75" s="394">
        <v>12</v>
      </c>
      <c r="E75" s="395"/>
      <c r="F75" s="380">
        <f t="shared" si="4"/>
        <v>0</v>
      </c>
    </row>
    <row r="76" spans="1:6" ht="25.5" x14ac:dyDescent="0.2">
      <c r="A76" s="143" t="s">
        <v>404</v>
      </c>
      <c r="B76" s="78" t="s">
        <v>620</v>
      </c>
      <c r="C76" s="66" t="s">
        <v>2</v>
      </c>
      <c r="D76" s="394">
        <v>10</v>
      </c>
      <c r="E76" s="395"/>
      <c r="F76" s="380">
        <f t="shared" si="4"/>
        <v>0</v>
      </c>
    </row>
    <row r="77" spans="1:6" ht="25.5" x14ac:dyDescent="0.2">
      <c r="A77" s="143" t="s">
        <v>405</v>
      </c>
      <c r="B77" s="78" t="s">
        <v>621</v>
      </c>
      <c r="C77" s="66" t="s">
        <v>2</v>
      </c>
      <c r="D77" s="394">
        <v>6</v>
      </c>
      <c r="E77" s="395"/>
      <c r="F77" s="380">
        <f t="shared" si="4"/>
        <v>0</v>
      </c>
    </row>
    <row r="78" spans="1:6" ht="25.5" x14ac:dyDescent="0.2">
      <c r="A78" s="143" t="s">
        <v>406</v>
      </c>
      <c r="B78" s="78" t="s">
        <v>622</v>
      </c>
      <c r="C78" s="66" t="s">
        <v>2</v>
      </c>
      <c r="D78" s="394">
        <v>1</v>
      </c>
      <c r="E78" s="395"/>
      <c r="F78" s="380">
        <f t="shared" si="4"/>
        <v>0</v>
      </c>
    </row>
    <row r="79" spans="1:6" x14ac:dyDescent="0.2">
      <c r="A79" s="70"/>
      <c r="B79" s="404"/>
      <c r="C79" s="66"/>
      <c r="D79" s="394"/>
      <c r="E79" s="380"/>
      <c r="F79" s="380"/>
    </row>
    <row r="80" spans="1:6" x14ac:dyDescent="0.2">
      <c r="A80" s="70"/>
      <c r="B80" s="404"/>
      <c r="C80" s="66"/>
      <c r="D80" s="394"/>
      <c r="E80" s="380"/>
      <c r="F80" s="380"/>
    </row>
    <row r="81" spans="1:6" ht="38.25" x14ac:dyDescent="0.2">
      <c r="A81" s="70"/>
      <c r="B81" s="526" t="s">
        <v>623</v>
      </c>
      <c r="C81" s="66"/>
      <c r="D81" s="394"/>
      <c r="E81" s="380"/>
      <c r="F81" s="380"/>
    </row>
    <row r="82" spans="1:6" ht="76.5" x14ac:dyDescent="0.2">
      <c r="A82" s="70"/>
      <c r="B82" s="527" t="s">
        <v>624</v>
      </c>
      <c r="C82" s="66"/>
      <c r="D82" s="394"/>
      <c r="E82" s="380"/>
      <c r="F82" s="380"/>
    </row>
    <row r="83" spans="1:6" ht="127.5" x14ac:dyDescent="0.2">
      <c r="A83" s="70"/>
      <c r="B83" s="90" t="s">
        <v>625</v>
      </c>
      <c r="C83" s="66"/>
      <c r="D83" s="394"/>
      <c r="E83" s="380"/>
      <c r="F83" s="380"/>
    </row>
    <row r="84" spans="1:6" ht="102" x14ac:dyDescent="0.2">
      <c r="A84" s="70"/>
      <c r="B84" s="78" t="s">
        <v>626</v>
      </c>
      <c r="C84" s="66"/>
      <c r="D84" s="394"/>
      <c r="E84" s="380"/>
      <c r="F84" s="380"/>
    </row>
    <row r="85" spans="1:6" x14ac:dyDescent="0.2">
      <c r="A85" s="70"/>
      <c r="B85" s="164"/>
      <c r="C85" s="66"/>
      <c r="D85" s="394"/>
      <c r="E85" s="380"/>
      <c r="F85" s="380"/>
    </row>
    <row r="86" spans="1:6" x14ac:dyDescent="0.2">
      <c r="A86" s="70" t="s">
        <v>415</v>
      </c>
      <c r="B86" s="526" t="s">
        <v>627</v>
      </c>
      <c r="C86" s="66"/>
      <c r="D86" s="394"/>
      <c r="E86" s="380"/>
      <c r="F86" s="380"/>
    </row>
    <row r="87" spans="1:6" ht="63.75" x14ac:dyDescent="0.2">
      <c r="A87" s="70"/>
      <c r="B87" s="404" t="s">
        <v>628</v>
      </c>
      <c r="C87" s="66" t="s">
        <v>2</v>
      </c>
      <c r="D87" s="394">
        <v>1</v>
      </c>
      <c r="E87" s="395"/>
      <c r="F87" s="380">
        <f t="shared" ref="F87:F88" si="5">ROUND(E87*D87,2)</f>
        <v>0</v>
      </c>
    </row>
    <row r="88" spans="1:6" x14ac:dyDescent="0.2">
      <c r="A88" s="70"/>
      <c r="B88" s="404" t="s">
        <v>629</v>
      </c>
      <c r="C88" s="66" t="s">
        <v>2</v>
      </c>
      <c r="D88" s="394">
        <v>1</v>
      </c>
      <c r="E88" s="395"/>
      <c r="F88" s="380">
        <f t="shared" si="5"/>
        <v>0</v>
      </c>
    </row>
    <row r="89" spans="1:6" x14ac:dyDescent="0.2">
      <c r="A89" s="70"/>
      <c r="B89" s="164"/>
      <c r="C89" s="66"/>
      <c r="D89" s="394"/>
      <c r="E89" s="380"/>
      <c r="F89" s="380"/>
    </row>
    <row r="90" spans="1:6" x14ac:dyDescent="0.2">
      <c r="A90" s="70" t="s">
        <v>416</v>
      </c>
      <c r="B90" s="526" t="s">
        <v>630</v>
      </c>
      <c r="C90" s="66"/>
      <c r="D90" s="394"/>
      <c r="E90" s="380"/>
      <c r="F90" s="380"/>
    </row>
    <row r="91" spans="1:6" ht="89.25" x14ac:dyDescent="0.2">
      <c r="A91" s="70"/>
      <c r="B91" s="404" t="s">
        <v>631</v>
      </c>
      <c r="C91" s="66" t="s">
        <v>2</v>
      </c>
      <c r="D91" s="394">
        <v>1</v>
      </c>
      <c r="E91" s="395"/>
      <c r="F91" s="380">
        <f t="shared" ref="F91:F92" si="6">ROUND(E91*D91,2)</f>
        <v>0</v>
      </c>
    </row>
    <row r="92" spans="1:6" x14ac:dyDescent="0.2">
      <c r="A92" s="70"/>
      <c r="B92" s="404" t="s">
        <v>629</v>
      </c>
      <c r="C92" s="66" t="s">
        <v>2</v>
      </c>
      <c r="D92" s="394">
        <v>12</v>
      </c>
      <c r="E92" s="395"/>
      <c r="F92" s="380">
        <f t="shared" si="6"/>
        <v>0</v>
      </c>
    </row>
    <row r="93" spans="1:6" x14ac:dyDescent="0.2">
      <c r="A93" s="70"/>
      <c r="B93" s="164"/>
      <c r="C93" s="66"/>
      <c r="D93" s="394"/>
      <c r="E93" s="380"/>
      <c r="F93" s="380"/>
    </row>
    <row r="94" spans="1:6" x14ac:dyDescent="0.2">
      <c r="A94" s="70" t="s">
        <v>417</v>
      </c>
      <c r="B94" s="526" t="s">
        <v>632</v>
      </c>
      <c r="C94" s="66"/>
      <c r="D94" s="394"/>
      <c r="E94" s="380"/>
      <c r="F94" s="380"/>
    </row>
    <row r="95" spans="1:6" ht="89.25" x14ac:dyDescent="0.2">
      <c r="A95" s="70"/>
      <c r="B95" s="404" t="s">
        <v>633</v>
      </c>
      <c r="C95" s="66" t="s">
        <v>2</v>
      </c>
      <c r="D95" s="394">
        <v>1</v>
      </c>
      <c r="E95" s="395"/>
      <c r="F95" s="380">
        <f t="shared" ref="F95:F96" si="7">ROUND(E95*D95,2)</f>
        <v>0</v>
      </c>
    </row>
    <row r="96" spans="1:6" x14ac:dyDescent="0.2">
      <c r="A96" s="70"/>
      <c r="B96" s="404" t="s">
        <v>629</v>
      </c>
      <c r="C96" s="66" t="s">
        <v>2</v>
      </c>
      <c r="D96" s="394">
        <v>6</v>
      </c>
      <c r="E96" s="395"/>
      <c r="F96" s="380">
        <f t="shared" si="7"/>
        <v>0</v>
      </c>
    </row>
    <row r="97" spans="1:6" x14ac:dyDescent="0.2">
      <c r="A97" s="70"/>
      <c r="B97" s="404"/>
      <c r="C97" s="66"/>
      <c r="D97" s="394"/>
      <c r="E97" s="380"/>
      <c r="F97" s="380"/>
    </row>
    <row r="98" spans="1:6" x14ac:dyDescent="0.2">
      <c r="A98" s="70" t="s">
        <v>418</v>
      </c>
      <c r="B98" s="526" t="s">
        <v>634</v>
      </c>
      <c r="C98" s="66"/>
      <c r="D98" s="394"/>
      <c r="E98" s="380"/>
      <c r="F98" s="380"/>
    </row>
    <row r="99" spans="1:6" ht="89.25" x14ac:dyDescent="0.2">
      <c r="A99" s="70"/>
      <c r="B99" s="404" t="s">
        <v>635</v>
      </c>
      <c r="C99" s="66" t="s">
        <v>2</v>
      </c>
      <c r="D99" s="394">
        <v>1</v>
      </c>
      <c r="E99" s="395"/>
      <c r="F99" s="380">
        <f t="shared" ref="F99:F100" si="8">ROUND(E99*D99,2)</f>
        <v>0</v>
      </c>
    </row>
    <row r="100" spans="1:6" x14ac:dyDescent="0.2">
      <c r="A100" s="70"/>
      <c r="B100" s="404" t="s">
        <v>629</v>
      </c>
      <c r="C100" s="66" t="s">
        <v>2</v>
      </c>
      <c r="D100" s="394">
        <v>6</v>
      </c>
      <c r="E100" s="395"/>
      <c r="F100" s="380">
        <f t="shared" si="8"/>
        <v>0</v>
      </c>
    </row>
    <row r="101" spans="1:6" x14ac:dyDescent="0.2">
      <c r="A101" s="70"/>
      <c r="B101" s="404"/>
      <c r="C101" s="66"/>
      <c r="D101" s="394"/>
      <c r="E101" s="380"/>
      <c r="F101" s="380"/>
    </row>
    <row r="102" spans="1:6" x14ac:dyDescent="0.2">
      <c r="A102" s="70" t="s">
        <v>556</v>
      </c>
      <c r="B102" s="526" t="s">
        <v>636</v>
      </c>
      <c r="C102" s="66"/>
      <c r="D102" s="394"/>
      <c r="E102" s="380"/>
      <c r="F102" s="380"/>
    </row>
    <row r="103" spans="1:6" ht="89.25" x14ac:dyDescent="0.2">
      <c r="A103" s="70"/>
      <c r="B103" s="404" t="s">
        <v>637</v>
      </c>
      <c r="C103" s="66" t="s">
        <v>2</v>
      </c>
      <c r="D103" s="394">
        <v>1</v>
      </c>
      <c r="E103" s="395"/>
      <c r="F103" s="380">
        <f t="shared" ref="F103:F104" si="9">ROUND(E103*D103,2)</f>
        <v>0</v>
      </c>
    </row>
    <row r="104" spans="1:6" x14ac:dyDescent="0.2">
      <c r="A104" s="70"/>
      <c r="B104" s="404" t="s">
        <v>629</v>
      </c>
      <c r="C104" s="66" t="s">
        <v>2</v>
      </c>
      <c r="D104" s="394">
        <v>5</v>
      </c>
      <c r="E104" s="395"/>
      <c r="F104" s="380">
        <f t="shared" si="9"/>
        <v>0</v>
      </c>
    </row>
    <row r="105" spans="1:6" x14ac:dyDescent="0.2">
      <c r="A105" s="70"/>
      <c r="B105" s="164"/>
      <c r="C105" s="66"/>
      <c r="D105" s="394"/>
      <c r="E105" s="380"/>
      <c r="F105" s="380"/>
    </row>
    <row r="106" spans="1:6" x14ac:dyDescent="0.2">
      <c r="A106" s="70"/>
      <c r="B106" s="404"/>
      <c r="C106" s="66"/>
      <c r="D106" s="394"/>
      <c r="E106" s="380"/>
      <c r="F106" s="380"/>
    </row>
    <row r="107" spans="1:6" x14ac:dyDescent="0.2">
      <c r="A107" s="70" t="s">
        <v>558</v>
      </c>
      <c r="B107" s="526" t="s">
        <v>638</v>
      </c>
      <c r="C107" s="66"/>
      <c r="D107" s="394"/>
      <c r="E107" s="380"/>
      <c r="F107" s="380"/>
    </row>
    <row r="108" spans="1:6" ht="89.25" x14ac:dyDescent="0.2">
      <c r="A108" s="70"/>
      <c r="B108" s="404" t="s">
        <v>639</v>
      </c>
      <c r="C108" s="66" t="s">
        <v>2</v>
      </c>
      <c r="D108" s="394">
        <v>1</v>
      </c>
      <c r="E108" s="395"/>
      <c r="F108" s="380">
        <f t="shared" ref="F108:F109" si="10">ROUND(E108*D108,2)</f>
        <v>0</v>
      </c>
    </row>
    <row r="109" spans="1:6" x14ac:dyDescent="0.2">
      <c r="A109" s="70"/>
      <c r="B109" s="404" t="s">
        <v>629</v>
      </c>
      <c r="C109" s="66" t="s">
        <v>2</v>
      </c>
      <c r="D109" s="394">
        <v>4</v>
      </c>
      <c r="E109" s="395"/>
      <c r="F109" s="380">
        <f t="shared" si="10"/>
        <v>0</v>
      </c>
    </row>
    <row r="110" spans="1:6" x14ac:dyDescent="0.2">
      <c r="A110" s="70"/>
      <c r="B110" s="404"/>
      <c r="C110" s="66"/>
      <c r="D110" s="394"/>
      <c r="E110" s="380"/>
      <c r="F110" s="380"/>
    </row>
    <row r="111" spans="1:6" x14ac:dyDescent="0.2">
      <c r="A111" s="70" t="s">
        <v>559</v>
      </c>
      <c r="B111" s="526" t="s">
        <v>640</v>
      </c>
      <c r="C111" s="66"/>
      <c r="D111" s="394"/>
      <c r="E111" s="380"/>
      <c r="F111" s="380"/>
    </row>
    <row r="112" spans="1:6" ht="89.25" x14ac:dyDescent="0.2">
      <c r="A112" s="70"/>
      <c r="B112" s="404" t="s">
        <v>639</v>
      </c>
      <c r="C112" s="66" t="s">
        <v>2</v>
      </c>
      <c r="D112" s="394">
        <v>1</v>
      </c>
      <c r="E112" s="395"/>
      <c r="F112" s="380">
        <f t="shared" ref="F112:F113" si="11">ROUND(E112*D112,2)</f>
        <v>0</v>
      </c>
    </row>
    <row r="113" spans="1:8" x14ac:dyDescent="0.2">
      <c r="A113" s="70"/>
      <c r="B113" s="404" t="s">
        <v>629</v>
      </c>
      <c r="C113" s="66" t="s">
        <v>2</v>
      </c>
      <c r="D113" s="394">
        <v>4</v>
      </c>
      <c r="E113" s="395"/>
      <c r="F113" s="380">
        <f t="shared" si="11"/>
        <v>0</v>
      </c>
    </row>
    <row r="114" spans="1:8" x14ac:dyDescent="0.2">
      <c r="A114" s="70"/>
      <c r="B114" s="404"/>
      <c r="C114" s="66"/>
      <c r="D114" s="394"/>
      <c r="E114" s="380"/>
      <c r="F114" s="380"/>
    </row>
    <row r="115" spans="1:8" x14ac:dyDescent="0.2">
      <c r="A115" s="70" t="s">
        <v>560</v>
      </c>
      <c r="B115" s="526" t="s">
        <v>641</v>
      </c>
      <c r="C115" s="66"/>
      <c r="D115" s="394"/>
      <c r="E115" s="380"/>
      <c r="F115" s="380"/>
    </row>
    <row r="116" spans="1:8" ht="89.25" x14ac:dyDescent="0.2">
      <c r="A116" s="70"/>
      <c r="B116" s="404" t="s">
        <v>642</v>
      </c>
      <c r="C116" s="66" t="s">
        <v>2</v>
      </c>
      <c r="D116" s="394">
        <v>1</v>
      </c>
      <c r="E116" s="395"/>
      <c r="F116" s="380">
        <f t="shared" ref="F116:F117" si="12">ROUND(E116*D116,2)</f>
        <v>0</v>
      </c>
    </row>
    <row r="117" spans="1:8" x14ac:dyDescent="0.2">
      <c r="A117" s="70"/>
      <c r="B117" s="404" t="s">
        <v>629</v>
      </c>
      <c r="C117" s="66" t="s">
        <v>2</v>
      </c>
      <c r="D117" s="394">
        <v>2</v>
      </c>
      <c r="E117" s="395"/>
      <c r="F117" s="380">
        <f t="shared" si="12"/>
        <v>0</v>
      </c>
    </row>
    <row r="118" spans="1:8" x14ac:dyDescent="0.2">
      <c r="A118" s="70"/>
      <c r="B118" s="404"/>
      <c r="C118" s="66"/>
      <c r="D118" s="394"/>
      <c r="E118" s="380"/>
      <c r="F118" s="380"/>
    </row>
    <row r="119" spans="1:8" x14ac:dyDescent="0.2">
      <c r="A119" s="70" t="s">
        <v>562</v>
      </c>
      <c r="B119" s="526" t="s">
        <v>643</v>
      </c>
      <c r="C119" s="66"/>
      <c r="D119" s="394"/>
      <c r="E119" s="380"/>
      <c r="F119" s="380"/>
    </row>
    <row r="120" spans="1:8" ht="89.25" x14ac:dyDescent="0.2">
      <c r="A120" s="70"/>
      <c r="B120" s="404" t="s">
        <v>644</v>
      </c>
      <c r="C120" s="66" t="s">
        <v>2</v>
      </c>
      <c r="D120" s="394">
        <v>1</v>
      </c>
      <c r="E120" s="395"/>
      <c r="F120" s="380">
        <f t="shared" ref="F120:F121" si="13">ROUND(E120*D120,2)</f>
        <v>0</v>
      </c>
    </row>
    <row r="121" spans="1:8" x14ac:dyDescent="0.2">
      <c r="A121" s="70"/>
      <c r="B121" s="404" t="s">
        <v>629</v>
      </c>
      <c r="C121" s="66" t="s">
        <v>2</v>
      </c>
      <c r="D121" s="394">
        <v>3</v>
      </c>
      <c r="E121" s="395"/>
      <c r="F121" s="380">
        <f t="shared" si="13"/>
        <v>0</v>
      </c>
    </row>
    <row r="122" spans="1:8" x14ac:dyDescent="0.2">
      <c r="A122" s="70"/>
      <c r="B122" s="404"/>
      <c r="C122" s="66"/>
      <c r="D122" s="394"/>
      <c r="E122" s="380"/>
      <c r="F122" s="380"/>
    </row>
    <row r="123" spans="1:8" x14ac:dyDescent="0.2">
      <c r="A123" s="70"/>
      <c r="B123" s="404"/>
      <c r="C123" s="66"/>
      <c r="D123" s="394"/>
      <c r="E123" s="380"/>
      <c r="F123" s="380"/>
    </row>
    <row r="124" spans="1:8" ht="306" x14ac:dyDescent="0.2">
      <c r="A124" s="70" t="s">
        <v>566</v>
      </c>
      <c r="B124" s="404" t="s">
        <v>645</v>
      </c>
      <c r="C124" s="66" t="s">
        <v>2</v>
      </c>
      <c r="D124" s="394">
        <v>6</v>
      </c>
      <c r="E124" s="395"/>
      <c r="F124" s="380">
        <f>ROUND(E124*D124,2)</f>
        <v>0</v>
      </c>
    </row>
    <row r="125" spans="1:8" x14ac:dyDescent="0.2">
      <c r="A125" s="70"/>
      <c r="B125" s="404"/>
      <c r="C125" s="66"/>
      <c r="D125" s="394"/>
      <c r="E125" s="380"/>
      <c r="F125" s="380"/>
    </row>
    <row r="126" spans="1:8" ht="63.75" x14ac:dyDescent="0.2">
      <c r="A126" s="70" t="s">
        <v>568</v>
      </c>
      <c r="B126" s="404" t="s">
        <v>646</v>
      </c>
      <c r="C126" s="66" t="s">
        <v>112</v>
      </c>
      <c r="D126" s="394">
        <v>1050</v>
      </c>
      <c r="E126" s="395"/>
      <c r="F126" s="380">
        <f>ROUND(E126*D126,2)</f>
        <v>0</v>
      </c>
    </row>
    <row r="127" spans="1:8" ht="13.5" thickBot="1" x14ac:dyDescent="0.25">
      <c r="A127" s="70"/>
      <c r="B127" s="404"/>
      <c r="C127" s="66"/>
      <c r="D127" s="394"/>
      <c r="E127" s="380"/>
      <c r="F127" s="380"/>
    </row>
    <row r="128" spans="1:8" ht="39.75" thickTop="1" thickBot="1" x14ac:dyDescent="0.25">
      <c r="A128" s="72"/>
      <c r="B128" s="406" t="s">
        <v>647</v>
      </c>
      <c r="C128" s="74"/>
      <c r="D128" s="155"/>
      <c r="E128" s="75"/>
      <c r="F128" s="407">
        <f>SUM(F12:F127)</f>
        <v>0</v>
      </c>
      <c r="H128" s="77"/>
    </row>
    <row r="129" spans="2:6" s="47" customFormat="1" ht="12.75" customHeight="1" thickTop="1" x14ac:dyDescent="0.2">
      <c r="B129" s="83"/>
      <c r="D129" s="156"/>
      <c r="E129" s="46"/>
      <c r="F129" s="46"/>
    </row>
    <row r="130" spans="2:6" s="47" customFormat="1" ht="12.75" customHeight="1" x14ac:dyDescent="0.2">
      <c r="B130" s="83"/>
      <c r="D130" s="156"/>
      <c r="E130" s="46"/>
      <c r="F130" s="46"/>
    </row>
    <row r="131" spans="2:6" s="47" customFormat="1" ht="12.75" customHeight="1" x14ac:dyDescent="0.2">
      <c r="B131" s="83"/>
      <c r="D131" s="156"/>
      <c r="E131" s="46"/>
      <c r="F131" s="46"/>
    </row>
    <row r="132" spans="2:6" s="47" customFormat="1" ht="12.75" customHeight="1" x14ac:dyDescent="0.2">
      <c r="B132" s="83"/>
      <c r="D132" s="156"/>
      <c r="E132" s="46"/>
      <c r="F132" s="46"/>
    </row>
    <row r="133" spans="2:6" s="47" customFormat="1" ht="12.75" customHeight="1" x14ac:dyDescent="0.2">
      <c r="B133" s="83"/>
      <c r="D133" s="156"/>
      <c r="E133" s="46"/>
      <c r="F133" s="46"/>
    </row>
    <row r="134" spans="2:6" s="47" customFormat="1" ht="12.75" customHeight="1" x14ac:dyDescent="0.2">
      <c r="B134" s="83"/>
      <c r="D134" s="156"/>
      <c r="E134" s="46"/>
      <c r="F134" s="46"/>
    </row>
    <row r="135" spans="2:6" s="47" customFormat="1" ht="12.75" customHeight="1" x14ac:dyDescent="0.2">
      <c r="B135" s="83"/>
      <c r="D135" s="156"/>
      <c r="E135" s="46"/>
      <c r="F135" s="46"/>
    </row>
    <row r="136" spans="2:6" s="47" customFormat="1" ht="12.75" customHeight="1" x14ac:dyDescent="0.2">
      <c r="B136" s="83"/>
      <c r="D136" s="156"/>
      <c r="E136" s="46"/>
      <c r="F136" s="46"/>
    </row>
    <row r="137" spans="2:6" s="47" customFormat="1" ht="12.75" customHeight="1" x14ac:dyDescent="0.2">
      <c r="B137" s="83"/>
      <c r="D137" s="156"/>
      <c r="E137" s="46"/>
      <c r="F137" s="46"/>
    </row>
    <row r="138" spans="2:6" s="47" customFormat="1" ht="12.75" customHeight="1" x14ac:dyDescent="0.2">
      <c r="B138" s="83"/>
      <c r="D138" s="156"/>
      <c r="E138" s="46"/>
      <c r="F138" s="46"/>
    </row>
    <row r="139" spans="2:6" s="47" customFormat="1" ht="12.75" customHeight="1" x14ac:dyDescent="0.2">
      <c r="B139" s="83"/>
      <c r="D139" s="156"/>
      <c r="E139" s="46"/>
      <c r="F139" s="46"/>
    </row>
    <row r="140" spans="2:6" s="47" customFormat="1" ht="12.75" customHeight="1" x14ac:dyDescent="0.2">
      <c r="B140" s="83"/>
      <c r="D140" s="156"/>
      <c r="E140" s="46"/>
      <c r="F140" s="46"/>
    </row>
    <row r="141" spans="2:6" s="47" customFormat="1" ht="12.75" customHeight="1" x14ac:dyDescent="0.2">
      <c r="B141" s="83"/>
      <c r="D141" s="156"/>
      <c r="E141" s="46"/>
      <c r="F141" s="46"/>
    </row>
    <row r="142" spans="2:6" s="47" customFormat="1" ht="12.75" customHeight="1" x14ac:dyDescent="0.2">
      <c r="B142" s="83"/>
      <c r="D142" s="156"/>
      <c r="E142" s="46"/>
      <c r="F142" s="46"/>
    </row>
    <row r="143" spans="2:6" s="47" customFormat="1" ht="12.75" customHeight="1" x14ac:dyDescent="0.2">
      <c r="B143" s="83"/>
      <c r="D143" s="156"/>
      <c r="E143" s="46"/>
      <c r="F143" s="46"/>
    </row>
    <row r="144" spans="2:6" s="47" customFormat="1" ht="12.75" customHeight="1" x14ac:dyDescent="0.2">
      <c r="B144" s="83"/>
      <c r="D144" s="156"/>
      <c r="E144" s="46"/>
      <c r="F144" s="46"/>
    </row>
    <row r="145" spans="2:6" s="47" customFormat="1" ht="12.75" customHeight="1" x14ac:dyDescent="0.2">
      <c r="B145" s="83"/>
      <c r="D145" s="156"/>
      <c r="E145" s="46"/>
      <c r="F145" s="46"/>
    </row>
    <row r="146" spans="2:6" s="47" customFormat="1" ht="12.75" customHeight="1" x14ac:dyDescent="0.2">
      <c r="B146" s="83"/>
      <c r="D146" s="156"/>
      <c r="E146" s="46"/>
      <c r="F146" s="46"/>
    </row>
    <row r="147" spans="2:6" s="47" customFormat="1" ht="12.75" customHeight="1" x14ac:dyDescent="0.2">
      <c r="B147" s="83"/>
      <c r="D147" s="156"/>
      <c r="E147" s="46"/>
      <c r="F147" s="46"/>
    </row>
    <row r="148" spans="2:6" s="47" customFormat="1" ht="12.75" customHeight="1" x14ac:dyDescent="0.2">
      <c r="B148" s="83"/>
      <c r="D148" s="156"/>
      <c r="E148" s="46"/>
      <c r="F148" s="46"/>
    </row>
    <row r="149" spans="2:6" s="47" customFormat="1" ht="12.75" customHeight="1" x14ac:dyDescent="0.2">
      <c r="B149" s="83"/>
      <c r="D149" s="156"/>
      <c r="E149" s="46"/>
      <c r="F149" s="46"/>
    </row>
    <row r="150" spans="2:6" s="47" customFormat="1" ht="12.75" customHeight="1" x14ac:dyDescent="0.2">
      <c r="B150" s="83"/>
      <c r="D150" s="156"/>
      <c r="E150" s="46"/>
      <c r="F150" s="46"/>
    </row>
    <row r="151" spans="2:6" s="47" customFormat="1" ht="12.75" customHeight="1" x14ac:dyDescent="0.2">
      <c r="B151" s="83"/>
      <c r="D151" s="156"/>
      <c r="E151" s="46"/>
      <c r="F151" s="46"/>
    </row>
    <row r="152" spans="2:6" s="47" customFormat="1" ht="12.75" customHeight="1" x14ac:dyDescent="0.2">
      <c r="B152" s="83"/>
      <c r="D152" s="156"/>
      <c r="E152" s="46"/>
      <c r="F152" s="46"/>
    </row>
    <row r="153" spans="2:6" s="47" customFormat="1" ht="12.75" customHeight="1" x14ac:dyDescent="0.2">
      <c r="B153" s="83"/>
      <c r="D153" s="156"/>
      <c r="E153" s="46"/>
      <c r="F153" s="46"/>
    </row>
    <row r="154" spans="2:6" s="47" customFormat="1" ht="12.75" customHeight="1" x14ac:dyDescent="0.2">
      <c r="B154" s="83"/>
      <c r="D154" s="156"/>
      <c r="E154" s="46"/>
      <c r="F154" s="46"/>
    </row>
    <row r="155" spans="2:6" s="47" customFormat="1" ht="12.75" customHeight="1" x14ac:dyDescent="0.2">
      <c r="B155" s="83"/>
      <c r="D155" s="156"/>
      <c r="E155" s="46"/>
      <c r="F155" s="46"/>
    </row>
    <row r="156" spans="2:6" s="47" customFormat="1" ht="12.75" customHeight="1" x14ac:dyDescent="0.2">
      <c r="B156" s="83"/>
      <c r="D156" s="156"/>
      <c r="E156" s="46"/>
      <c r="F156" s="46"/>
    </row>
    <row r="157" spans="2:6" s="47" customFormat="1" ht="12.75" customHeight="1" x14ac:dyDescent="0.2">
      <c r="B157" s="83"/>
      <c r="D157" s="156"/>
      <c r="E157" s="46"/>
      <c r="F157" s="46"/>
    </row>
    <row r="158" spans="2:6" s="47" customFormat="1" ht="12.75" customHeight="1" x14ac:dyDescent="0.2">
      <c r="B158" s="83"/>
      <c r="D158" s="156"/>
      <c r="E158" s="46"/>
      <c r="F158" s="46"/>
    </row>
    <row r="159" spans="2:6" s="47" customFormat="1" ht="12.75" customHeight="1" x14ac:dyDescent="0.2">
      <c r="B159" s="83"/>
      <c r="D159" s="156"/>
      <c r="E159" s="46"/>
      <c r="F159" s="46"/>
    </row>
    <row r="160" spans="2:6" s="47" customFormat="1" ht="12.75" customHeight="1" x14ac:dyDescent="0.2">
      <c r="B160" s="83"/>
      <c r="D160" s="156"/>
      <c r="E160" s="46"/>
      <c r="F160" s="46"/>
    </row>
    <row r="161" spans="2:6" s="47" customFormat="1" ht="12.75" customHeight="1" x14ac:dyDescent="0.2">
      <c r="B161" s="83"/>
      <c r="D161" s="156"/>
      <c r="E161" s="46"/>
      <c r="F161" s="46"/>
    </row>
    <row r="162" spans="2:6" s="47" customFormat="1" ht="12.75" customHeight="1" x14ac:dyDescent="0.2">
      <c r="B162" s="83"/>
      <c r="D162" s="156"/>
      <c r="E162" s="46"/>
      <c r="F162" s="46"/>
    </row>
    <row r="163" spans="2:6" s="47" customFormat="1" ht="12.75" customHeight="1" x14ac:dyDescent="0.2">
      <c r="B163" s="83"/>
      <c r="D163" s="156"/>
      <c r="E163" s="46"/>
      <c r="F163" s="46"/>
    </row>
    <row r="164" spans="2:6" s="47" customFormat="1" ht="12.75" customHeight="1" x14ac:dyDescent="0.2">
      <c r="B164" s="83"/>
      <c r="D164" s="156"/>
      <c r="E164" s="46"/>
      <c r="F164" s="46"/>
    </row>
    <row r="165" spans="2:6" s="47" customFormat="1" ht="12.75" customHeight="1" x14ac:dyDescent="0.2">
      <c r="B165" s="83"/>
      <c r="D165" s="156"/>
      <c r="E165" s="46"/>
      <c r="F165" s="46"/>
    </row>
    <row r="166" spans="2:6" s="47" customFormat="1" ht="12.75" customHeight="1" x14ac:dyDescent="0.2">
      <c r="B166" s="83"/>
      <c r="D166" s="156"/>
      <c r="E166" s="46"/>
      <c r="F166" s="46"/>
    </row>
    <row r="167" spans="2:6" s="47" customFormat="1" ht="12.75" customHeight="1" x14ac:dyDescent="0.2">
      <c r="B167" s="83"/>
      <c r="D167" s="156"/>
      <c r="E167" s="46"/>
      <c r="F167" s="46"/>
    </row>
    <row r="168" spans="2:6" s="47" customFormat="1" ht="12.75" customHeight="1" x14ac:dyDescent="0.2">
      <c r="B168" s="83"/>
      <c r="D168" s="156"/>
      <c r="E168" s="46"/>
      <c r="F168" s="46"/>
    </row>
    <row r="169" spans="2:6" s="47" customFormat="1" ht="12.75" customHeight="1" x14ac:dyDescent="0.2">
      <c r="B169" s="83"/>
      <c r="D169" s="156"/>
      <c r="E169" s="46"/>
      <c r="F169" s="46"/>
    </row>
    <row r="170" spans="2:6" s="47" customFormat="1" ht="12.75" customHeight="1" x14ac:dyDescent="0.2">
      <c r="B170" s="83"/>
      <c r="D170" s="156"/>
      <c r="E170" s="46"/>
      <c r="F170" s="46"/>
    </row>
    <row r="171" spans="2:6" s="47" customFormat="1" ht="12.75" customHeight="1" x14ac:dyDescent="0.2">
      <c r="B171" s="83"/>
      <c r="D171" s="156"/>
      <c r="E171" s="46"/>
      <c r="F171" s="46"/>
    </row>
    <row r="172" spans="2:6" s="47" customFormat="1" ht="12.75" customHeight="1" x14ac:dyDescent="0.2">
      <c r="B172" s="83"/>
      <c r="D172" s="156"/>
      <c r="E172" s="46"/>
      <c r="F172" s="46"/>
    </row>
    <row r="173" spans="2:6" s="47" customFormat="1" ht="12.75" customHeight="1" x14ac:dyDescent="0.2">
      <c r="B173" s="83"/>
      <c r="D173" s="156"/>
      <c r="E173" s="46"/>
      <c r="F173" s="46"/>
    </row>
    <row r="174" spans="2:6" s="47" customFormat="1" ht="12.75" customHeight="1" x14ac:dyDescent="0.2">
      <c r="B174" s="83"/>
      <c r="D174" s="156"/>
      <c r="E174" s="46"/>
      <c r="F174" s="46"/>
    </row>
    <row r="175" spans="2:6" s="47" customFormat="1" ht="12.75" customHeight="1" x14ac:dyDescent="0.2">
      <c r="B175" s="83"/>
      <c r="D175" s="156"/>
      <c r="E175" s="46"/>
      <c r="F175" s="46"/>
    </row>
    <row r="176" spans="2:6" s="47" customFormat="1" ht="12.75" customHeight="1" x14ac:dyDescent="0.2">
      <c r="B176" s="83"/>
      <c r="D176" s="156"/>
      <c r="E176" s="46"/>
      <c r="F176" s="46"/>
    </row>
    <row r="177" spans="2:6" s="47" customFormat="1" ht="12.75" customHeight="1" x14ac:dyDescent="0.2">
      <c r="B177" s="83"/>
      <c r="D177" s="156"/>
      <c r="E177" s="46"/>
      <c r="F177" s="46"/>
    </row>
    <row r="178" spans="2:6" s="47" customFormat="1" ht="12.75" customHeight="1" x14ac:dyDescent="0.2">
      <c r="B178" s="83"/>
      <c r="D178" s="156"/>
      <c r="E178" s="46"/>
      <c r="F178" s="46"/>
    </row>
    <row r="179" spans="2:6" s="47" customFormat="1" ht="12.75" customHeight="1" x14ac:dyDescent="0.2">
      <c r="B179" s="83"/>
      <c r="D179" s="156"/>
      <c r="E179" s="46"/>
      <c r="F179" s="46"/>
    </row>
    <row r="180" spans="2:6" s="47" customFormat="1" ht="12.75" customHeight="1" x14ac:dyDescent="0.2">
      <c r="B180" s="83"/>
      <c r="D180" s="156"/>
      <c r="E180" s="46"/>
      <c r="F180" s="46"/>
    </row>
    <row r="181" spans="2:6" s="47" customFormat="1" ht="12.75" customHeight="1" x14ac:dyDescent="0.2">
      <c r="B181" s="83"/>
      <c r="D181" s="156"/>
      <c r="E181" s="46"/>
      <c r="F181" s="46"/>
    </row>
    <row r="182" spans="2:6" s="47" customFormat="1" ht="12.75" customHeight="1" x14ac:dyDescent="0.2">
      <c r="B182" s="83"/>
      <c r="D182" s="156"/>
      <c r="E182" s="46"/>
      <c r="F182" s="46"/>
    </row>
    <row r="183" spans="2:6" s="47" customFormat="1" ht="12.75" customHeight="1" x14ac:dyDescent="0.2">
      <c r="B183" s="83"/>
      <c r="D183" s="156"/>
      <c r="E183" s="46"/>
      <c r="F183" s="46"/>
    </row>
    <row r="184" spans="2:6" s="47" customFormat="1" ht="12.75" customHeight="1" x14ac:dyDescent="0.2">
      <c r="B184" s="83"/>
      <c r="D184" s="156"/>
      <c r="E184" s="46"/>
      <c r="F184" s="46"/>
    </row>
    <row r="185" spans="2:6" s="47" customFormat="1" ht="12.75" customHeight="1" x14ac:dyDescent="0.2">
      <c r="B185" s="83"/>
      <c r="D185" s="156"/>
      <c r="E185" s="46"/>
      <c r="F185" s="46"/>
    </row>
    <row r="186" spans="2:6" s="47" customFormat="1" ht="12.75" customHeight="1" x14ac:dyDescent="0.2">
      <c r="B186" s="83"/>
      <c r="D186" s="156"/>
      <c r="E186" s="46"/>
      <c r="F186" s="46"/>
    </row>
    <row r="187" spans="2:6" s="47" customFormat="1" ht="12.75" customHeight="1" x14ac:dyDescent="0.2">
      <c r="B187" s="83"/>
      <c r="D187" s="156"/>
      <c r="E187" s="46"/>
      <c r="F187" s="46"/>
    </row>
    <row r="188" spans="2:6" s="47" customFormat="1" ht="12.75" customHeight="1" x14ac:dyDescent="0.2">
      <c r="B188" s="83"/>
      <c r="D188" s="156"/>
      <c r="E188" s="46"/>
      <c r="F188" s="46"/>
    </row>
    <row r="189" spans="2:6" s="47" customFormat="1" ht="12.75" customHeight="1" x14ac:dyDescent="0.2">
      <c r="B189" s="83"/>
      <c r="D189" s="156"/>
      <c r="E189" s="46"/>
      <c r="F189" s="46"/>
    </row>
    <row r="190" spans="2:6" s="47" customFormat="1" ht="12.75" customHeight="1" x14ac:dyDescent="0.2">
      <c r="B190" s="83"/>
      <c r="D190" s="156"/>
      <c r="E190" s="46"/>
      <c r="F190" s="46"/>
    </row>
    <row r="191" spans="2:6" s="47" customFormat="1" ht="12.75" customHeight="1" x14ac:dyDescent="0.2">
      <c r="B191" s="83"/>
      <c r="D191" s="156"/>
      <c r="E191" s="46"/>
      <c r="F191" s="46"/>
    </row>
    <row r="192" spans="2:6" s="47" customFormat="1" ht="12.75" customHeight="1" x14ac:dyDescent="0.2">
      <c r="B192" s="83"/>
      <c r="D192" s="156"/>
      <c r="E192" s="46"/>
      <c r="F192" s="46"/>
    </row>
    <row r="193" spans="2:6" s="47" customFormat="1" ht="12.75" customHeight="1" x14ac:dyDescent="0.2">
      <c r="B193" s="83"/>
      <c r="D193" s="156"/>
      <c r="E193" s="46"/>
      <c r="F193" s="46"/>
    </row>
    <row r="194" spans="2:6" s="47" customFormat="1" ht="12.75" customHeight="1" x14ac:dyDescent="0.2">
      <c r="B194" s="83"/>
      <c r="D194" s="156"/>
      <c r="E194" s="46"/>
      <c r="F194" s="46"/>
    </row>
    <row r="195" spans="2:6" s="47" customFormat="1" ht="12.75" customHeight="1" x14ac:dyDescent="0.2">
      <c r="B195" s="83"/>
      <c r="D195" s="156"/>
      <c r="E195" s="46"/>
      <c r="F195" s="46"/>
    </row>
    <row r="196" spans="2:6" s="47" customFormat="1" ht="12.75" customHeight="1" x14ac:dyDescent="0.2">
      <c r="B196" s="83"/>
      <c r="D196" s="156"/>
      <c r="E196" s="46"/>
      <c r="F196" s="46"/>
    </row>
    <row r="197" spans="2:6" s="47" customFormat="1" ht="12.75" customHeight="1" x14ac:dyDescent="0.2">
      <c r="B197" s="83"/>
      <c r="D197" s="156"/>
      <c r="E197" s="46"/>
      <c r="F197" s="46"/>
    </row>
    <row r="198" spans="2:6" s="47" customFormat="1" ht="12.75" customHeight="1" x14ac:dyDescent="0.2">
      <c r="B198" s="83"/>
      <c r="D198" s="156"/>
      <c r="E198" s="46"/>
      <c r="F198" s="46"/>
    </row>
    <row r="199" spans="2:6" s="47" customFormat="1" ht="12.75" customHeight="1" x14ac:dyDescent="0.2">
      <c r="B199" s="83"/>
      <c r="D199" s="156"/>
      <c r="E199" s="46"/>
      <c r="F199" s="46"/>
    </row>
    <row r="200" spans="2:6" s="47" customFormat="1" ht="12.75" customHeight="1" x14ac:dyDescent="0.2">
      <c r="B200" s="83"/>
      <c r="D200" s="156"/>
      <c r="E200" s="46"/>
      <c r="F200" s="46"/>
    </row>
    <row r="201" spans="2:6" s="47" customFormat="1" ht="12.75" customHeight="1" x14ac:dyDescent="0.2">
      <c r="B201" s="83"/>
      <c r="D201" s="156"/>
      <c r="E201" s="46"/>
      <c r="F201" s="46"/>
    </row>
    <row r="202" spans="2:6" s="47" customFormat="1" ht="12.75" customHeight="1" x14ac:dyDescent="0.2">
      <c r="B202" s="83"/>
      <c r="D202" s="156"/>
      <c r="E202" s="46"/>
      <c r="F202" s="46"/>
    </row>
    <row r="203" spans="2:6" s="47" customFormat="1" ht="12.75" customHeight="1" x14ac:dyDescent="0.2">
      <c r="B203" s="83"/>
      <c r="D203" s="156"/>
      <c r="E203" s="46"/>
      <c r="F203" s="46"/>
    </row>
    <row r="204" spans="2:6" s="47" customFormat="1" ht="12.75" customHeight="1" x14ac:dyDescent="0.2">
      <c r="B204" s="83"/>
      <c r="D204" s="156"/>
      <c r="E204" s="46"/>
      <c r="F204" s="46"/>
    </row>
    <row r="205" spans="2:6" s="47" customFormat="1" ht="12.75" customHeight="1" x14ac:dyDescent="0.2">
      <c r="B205" s="83"/>
      <c r="D205" s="156"/>
      <c r="E205" s="46"/>
      <c r="F205" s="46"/>
    </row>
    <row r="206" spans="2:6" s="47" customFormat="1" ht="12.75" customHeight="1" x14ac:dyDescent="0.2">
      <c r="B206" s="83"/>
      <c r="D206" s="156"/>
      <c r="E206" s="46"/>
      <c r="F206" s="46"/>
    </row>
    <row r="207" spans="2:6" s="47" customFormat="1" ht="12.75" customHeight="1" x14ac:dyDescent="0.2">
      <c r="B207" s="83"/>
      <c r="D207" s="156"/>
      <c r="E207" s="46"/>
      <c r="F207" s="46"/>
    </row>
    <row r="208" spans="2:6" s="47" customFormat="1" ht="12.75" customHeight="1" x14ac:dyDescent="0.2">
      <c r="B208" s="83"/>
      <c r="D208" s="156"/>
      <c r="E208" s="46"/>
      <c r="F208" s="46"/>
    </row>
    <row r="209" spans="2:6" s="47" customFormat="1" ht="12.75" customHeight="1" x14ac:dyDescent="0.2">
      <c r="B209" s="83"/>
      <c r="D209" s="156"/>
      <c r="E209" s="46"/>
      <c r="F209" s="46"/>
    </row>
    <row r="210" spans="2:6" s="47" customFormat="1" ht="12.75" customHeight="1" x14ac:dyDescent="0.2">
      <c r="B210" s="83"/>
      <c r="D210" s="156"/>
      <c r="E210" s="46"/>
      <c r="F210" s="46"/>
    </row>
    <row r="211" spans="2:6" s="47" customFormat="1" ht="12.75" customHeight="1" x14ac:dyDescent="0.2">
      <c r="B211" s="83"/>
      <c r="D211" s="156"/>
      <c r="E211" s="46"/>
      <c r="F211" s="46"/>
    </row>
    <row r="212" spans="2:6" s="47" customFormat="1" ht="12.75" customHeight="1" x14ac:dyDescent="0.2">
      <c r="B212" s="83"/>
      <c r="D212" s="156"/>
      <c r="E212" s="46"/>
      <c r="F212" s="46"/>
    </row>
    <row r="213" spans="2:6" s="47" customFormat="1" ht="12.75" customHeight="1" x14ac:dyDescent="0.2">
      <c r="B213" s="83"/>
      <c r="D213" s="156"/>
      <c r="E213" s="46"/>
      <c r="F213" s="46"/>
    </row>
    <row r="214" spans="2:6" s="47" customFormat="1" ht="12.75" customHeight="1" x14ac:dyDescent="0.2">
      <c r="B214" s="83"/>
      <c r="D214" s="156"/>
      <c r="E214" s="46"/>
      <c r="F214" s="46"/>
    </row>
    <row r="215" spans="2:6" s="47" customFormat="1" ht="12.75" customHeight="1" x14ac:dyDescent="0.2">
      <c r="B215" s="83"/>
      <c r="D215" s="156"/>
      <c r="E215" s="46"/>
      <c r="F215" s="46"/>
    </row>
    <row r="216" spans="2:6" s="47" customFormat="1" ht="12.75" customHeight="1" x14ac:dyDescent="0.2">
      <c r="B216" s="83"/>
      <c r="D216" s="156"/>
      <c r="E216" s="46"/>
      <c r="F216" s="46"/>
    </row>
    <row r="217" spans="2:6" s="47" customFormat="1" ht="12.75" customHeight="1" x14ac:dyDescent="0.2">
      <c r="B217" s="83"/>
      <c r="D217" s="156"/>
      <c r="E217" s="46"/>
      <c r="F217" s="46"/>
    </row>
    <row r="218" spans="2:6" s="47" customFormat="1" ht="12.75" customHeight="1" x14ac:dyDescent="0.2">
      <c r="B218" s="83"/>
      <c r="D218" s="156"/>
      <c r="E218" s="46"/>
      <c r="F218" s="46"/>
    </row>
    <row r="219" spans="2:6" s="47" customFormat="1" ht="12.75" customHeight="1" x14ac:dyDescent="0.2">
      <c r="B219" s="83"/>
      <c r="D219" s="156"/>
      <c r="E219" s="46"/>
      <c r="F219" s="46"/>
    </row>
    <row r="220" spans="2:6" s="47" customFormat="1" ht="12.75" customHeight="1" x14ac:dyDescent="0.2">
      <c r="B220" s="83"/>
      <c r="D220" s="156"/>
      <c r="E220" s="46"/>
      <c r="F220" s="46"/>
    </row>
    <row r="221" spans="2:6" s="47" customFormat="1" ht="12.75" customHeight="1" x14ac:dyDescent="0.2">
      <c r="B221" s="83"/>
      <c r="D221" s="156"/>
      <c r="E221" s="46"/>
      <c r="F221" s="46"/>
    </row>
    <row r="222" spans="2:6" s="47" customFormat="1" ht="12.75" customHeight="1" x14ac:dyDescent="0.2">
      <c r="B222" s="83"/>
      <c r="D222" s="156"/>
      <c r="E222" s="46"/>
      <c r="F222" s="46"/>
    </row>
    <row r="223" spans="2:6" s="47" customFormat="1" ht="12.75" customHeight="1" x14ac:dyDescent="0.2">
      <c r="B223" s="83"/>
      <c r="D223" s="156"/>
      <c r="E223" s="46"/>
      <c r="F223" s="46"/>
    </row>
    <row r="224" spans="2:6" s="47" customFormat="1" ht="12.75" customHeight="1" x14ac:dyDescent="0.2">
      <c r="B224" s="83"/>
      <c r="D224" s="156"/>
      <c r="E224" s="46"/>
      <c r="F224" s="46"/>
    </row>
    <row r="225" spans="2:6" s="47" customFormat="1" ht="12.75" customHeight="1" x14ac:dyDescent="0.2">
      <c r="B225" s="83"/>
      <c r="D225" s="156"/>
      <c r="E225" s="46"/>
      <c r="F225" s="46"/>
    </row>
    <row r="226" spans="2:6" s="47" customFormat="1" ht="12.75" customHeight="1" x14ac:dyDescent="0.2">
      <c r="B226" s="83"/>
      <c r="D226" s="156"/>
      <c r="E226" s="46"/>
      <c r="F226" s="46"/>
    </row>
    <row r="227" spans="2:6" s="47" customFormat="1" ht="12.75" customHeight="1" x14ac:dyDescent="0.2">
      <c r="B227" s="83"/>
      <c r="D227" s="156"/>
      <c r="E227" s="46"/>
      <c r="F227" s="46"/>
    </row>
    <row r="228" spans="2:6" s="47" customFormat="1" ht="12.75" customHeight="1" x14ac:dyDescent="0.2">
      <c r="B228" s="83"/>
      <c r="D228" s="156"/>
      <c r="E228" s="46"/>
      <c r="F228" s="46"/>
    </row>
    <row r="229" spans="2:6" s="47" customFormat="1" ht="12.75" customHeight="1" x14ac:dyDescent="0.2">
      <c r="B229" s="83"/>
      <c r="D229" s="156"/>
      <c r="E229" s="46"/>
      <c r="F229" s="46"/>
    </row>
    <row r="230" spans="2:6" s="47" customFormat="1" ht="12.75" customHeight="1" x14ac:dyDescent="0.2">
      <c r="B230" s="83"/>
      <c r="D230" s="156"/>
      <c r="E230" s="46"/>
      <c r="F230" s="46"/>
    </row>
    <row r="231" spans="2:6" s="47" customFormat="1" ht="12.75" customHeight="1" x14ac:dyDescent="0.2">
      <c r="B231" s="83"/>
      <c r="D231" s="156"/>
      <c r="E231" s="46"/>
      <c r="F231" s="46"/>
    </row>
    <row r="232" spans="2:6" s="47" customFormat="1" ht="12.75" customHeight="1" x14ac:dyDescent="0.2">
      <c r="B232" s="83"/>
      <c r="D232" s="156"/>
      <c r="E232" s="46"/>
      <c r="F232" s="46"/>
    </row>
    <row r="233" spans="2:6" s="47" customFormat="1" ht="12.75" customHeight="1" x14ac:dyDescent="0.2">
      <c r="B233" s="83"/>
      <c r="D233" s="156"/>
      <c r="E233" s="46"/>
      <c r="F233" s="46"/>
    </row>
    <row r="234" spans="2:6" s="47" customFormat="1" ht="12.75" customHeight="1" x14ac:dyDescent="0.2">
      <c r="B234" s="83"/>
      <c r="D234" s="156"/>
      <c r="E234" s="46"/>
      <c r="F234" s="46"/>
    </row>
    <row r="235" spans="2:6" s="47" customFormat="1" ht="12.75" customHeight="1" x14ac:dyDescent="0.2">
      <c r="B235" s="83"/>
      <c r="D235" s="156"/>
      <c r="E235" s="46"/>
      <c r="F235" s="46"/>
    </row>
    <row r="236" spans="2:6" s="47" customFormat="1" ht="12.75" customHeight="1" x14ac:dyDescent="0.2">
      <c r="B236" s="83"/>
      <c r="D236" s="156"/>
      <c r="E236" s="46"/>
      <c r="F236" s="46"/>
    </row>
    <row r="237" spans="2:6" s="47" customFormat="1" ht="12.75" customHeight="1" x14ac:dyDescent="0.2">
      <c r="B237" s="83"/>
      <c r="D237" s="156"/>
      <c r="E237" s="46"/>
      <c r="F237" s="46"/>
    </row>
    <row r="238" spans="2:6" s="47" customFormat="1" ht="12.75" customHeight="1" x14ac:dyDescent="0.2">
      <c r="B238" s="83"/>
      <c r="D238" s="156"/>
      <c r="E238" s="46"/>
      <c r="F238" s="46"/>
    </row>
    <row r="239" spans="2:6" s="47" customFormat="1" ht="12.75" customHeight="1" x14ac:dyDescent="0.2">
      <c r="B239" s="83"/>
      <c r="D239" s="156"/>
      <c r="E239" s="46"/>
      <c r="F239" s="46"/>
    </row>
    <row r="240" spans="2:6" s="47" customFormat="1" ht="12.75" customHeight="1" x14ac:dyDescent="0.2">
      <c r="B240" s="83"/>
      <c r="D240" s="156"/>
      <c r="E240" s="46"/>
      <c r="F240" s="46"/>
    </row>
    <row r="241" spans="2:6" s="47" customFormat="1" ht="12.75" customHeight="1" x14ac:dyDescent="0.2">
      <c r="B241" s="83"/>
      <c r="D241" s="156"/>
      <c r="E241" s="46"/>
      <c r="F241" s="46"/>
    </row>
    <row r="242" spans="2:6" s="47" customFormat="1" ht="12.75" customHeight="1" x14ac:dyDescent="0.2">
      <c r="B242" s="83"/>
      <c r="D242" s="156"/>
      <c r="E242" s="46"/>
      <c r="F242" s="46"/>
    </row>
    <row r="243" spans="2:6" s="47" customFormat="1" ht="12.75" customHeight="1" x14ac:dyDescent="0.2">
      <c r="B243" s="83"/>
      <c r="D243" s="156"/>
      <c r="E243" s="46"/>
      <c r="F243" s="46"/>
    </row>
    <row r="244" spans="2:6" s="47" customFormat="1" ht="12.75" customHeight="1" x14ac:dyDescent="0.2">
      <c r="B244" s="83"/>
      <c r="D244" s="156"/>
      <c r="E244" s="46"/>
      <c r="F244" s="46"/>
    </row>
    <row r="245" spans="2:6" s="47" customFormat="1" ht="12.75" customHeight="1" x14ac:dyDescent="0.2">
      <c r="B245" s="83"/>
      <c r="D245" s="156"/>
      <c r="E245" s="46"/>
      <c r="F245" s="46"/>
    </row>
    <row r="246" spans="2:6" s="47" customFormat="1" ht="12.75" customHeight="1" x14ac:dyDescent="0.2">
      <c r="B246" s="83"/>
      <c r="D246" s="156"/>
      <c r="E246" s="46"/>
      <c r="F246" s="46"/>
    </row>
    <row r="247" spans="2:6" s="47" customFormat="1" ht="12.75" customHeight="1" x14ac:dyDescent="0.2">
      <c r="B247" s="83"/>
      <c r="D247" s="156"/>
      <c r="E247" s="46"/>
      <c r="F247" s="46"/>
    </row>
    <row r="248" spans="2:6" s="47" customFormat="1" ht="12.75" customHeight="1" x14ac:dyDescent="0.2">
      <c r="B248" s="83"/>
      <c r="D248" s="156"/>
      <c r="E248" s="46"/>
      <c r="F248" s="46"/>
    </row>
    <row r="249" spans="2:6" s="47" customFormat="1" ht="12.75" customHeight="1" x14ac:dyDescent="0.2">
      <c r="B249" s="83"/>
      <c r="D249" s="156"/>
      <c r="E249" s="46"/>
      <c r="F249" s="46"/>
    </row>
    <row r="250" spans="2:6" s="47" customFormat="1" ht="12.75" customHeight="1" x14ac:dyDescent="0.2">
      <c r="B250" s="83"/>
      <c r="D250" s="156"/>
      <c r="E250" s="46"/>
      <c r="F250" s="46"/>
    </row>
    <row r="251" spans="2:6" s="47" customFormat="1" ht="12.75" customHeight="1" x14ac:dyDescent="0.2">
      <c r="B251" s="83"/>
      <c r="D251" s="156"/>
      <c r="E251" s="46"/>
      <c r="F251" s="46"/>
    </row>
    <row r="252" spans="2:6" s="47" customFormat="1" ht="12.75" customHeight="1" x14ac:dyDescent="0.2">
      <c r="B252" s="83"/>
      <c r="D252" s="156"/>
      <c r="E252" s="46"/>
      <c r="F252" s="46"/>
    </row>
    <row r="253" spans="2:6" s="47" customFormat="1" ht="12.75" customHeight="1" x14ac:dyDescent="0.2">
      <c r="B253" s="83"/>
      <c r="D253" s="156"/>
      <c r="E253" s="46"/>
      <c r="F253" s="46"/>
    </row>
    <row r="254" spans="2:6" s="47" customFormat="1" ht="12.75" customHeight="1" x14ac:dyDescent="0.2">
      <c r="B254" s="83"/>
      <c r="D254" s="156"/>
      <c r="E254" s="46"/>
      <c r="F254" s="46"/>
    </row>
    <row r="255" spans="2:6" s="47" customFormat="1" ht="12.75" customHeight="1" x14ac:dyDescent="0.2">
      <c r="B255" s="83"/>
      <c r="D255" s="156"/>
      <c r="E255" s="46"/>
      <c r="F255" s="46"/>
    </row>
    <row r="256" spans="2:6" s="47" customFormat="1" ht="12.75" customHeight="1" x14ac:dyDescent="0.2">
      <c r="B256" s="83"/>
      <c r="D256" s="156"/>
      <c r="E256" s="46"/>
      <c r="F256" s="46"/>
    </row>
    <row r="257" spans="2:6" s="47" customFormat="1" ht="12.75" customHeight="1" x14ac:dyDescent="0.2">
      <c r="B257" s="83"/>
      <c r="D257" s="156"/>
      <c r="E257" s="46"/>
      <c r="F257" s="46"/>
    </row>
    <row r="258" spans="2:6" s="47" customFormat="1" ht="12.75" customHeight="1" x14ac:dyDescent="0.2">
      <c r="B258" s="83"/>
      <c r="D258" s="156"/>
      <c r="E258" s="46"/>
      <c r="F258" s="46"/>
    </row>
    <row r="259" spans="2:6" s="47" customFormat="1" ht="12.75" customHeight="1" x14ac:dyDescent="0.2">
      <c r="B259" s="83"/>
      <c r="D259" s="156"/>
      <c r="E259" s="46"/>
      <c r="F259" s="46"/>
    </row>
    <row r="260" spans="2:6" s="47" customFormat="1" ht="12.75" customHeight="1" x14ac:dyDescent="0.2">
      <c r="B260" s="83"/>
      <c r="D260" s="156"/>
      <c r="E260" s="46"/>
      <c r="F260" s="46"/>
    </row>
    <row r="261" spans="2:6" s="47" customFormat="1" ht="12.75" customHeight="1" x14ac:dyDescent="0.2">
      <c r="B261" s="83"/>
      <c r="D261" s="156"/>
      <c r="E261" s="46"/>
      <c r="F261" s="46"/>
    </row>
    <row r="262" spans="2:6" s="47" customFormat="1" ht="12.75" customHeight="1" x14ac:dyDescent="0.2">
      <c r="B262" s="83"/>
      <c r="D262" s="156"/>
      <c r="E262" s="46"/>
      <c r="F262" s="46"/>
    </row>
    <row r="263" spans="2:6" s="47" customFormat="1" ht="12.75" customHeight="1" x14ac:dyDescent="0.2">
      <c r="B263" s="83"/>
      <c r="D263" s="156"/>
      <c r="E263" s="46"/>
      <c r="F263" s="46"/>
    </row>
    <row r="264" spans="2:6" s="47" customFormat="1" ht="12.75" customHeight="1" x14ac:dyDescent="0.2">
      <c r="B264" s="83"/>
      <c r="D264" s="156"/>
      <c r="E264" s="46"/>
      <c r="F264" s="46"/>
    </row>
    <row r="265" spans="2:6" s="47" customFormat="1" ht="12.75" customHeight="1" x14ac:dyDescent="0.2">
      <c r="B265" s="83"/>
      <c r="D265" s="156"/>
      <c r="E265" s="46"/>
      <c r="F265" s="46"/>
    </row>
    <row r="266" spans="2:6" s="47" customFormat="1" ht="12.75" customHeight="1" x14ac:dyDescent="0.2">
      <c r="B266" s="83"/>
      <c r="D266" s="156"/>
      <c r="E266" s="46"/>
      <c r="F266" s="46"/>
    </row>
    <row r="267" spans="2:6" s="47" customFormat="1" ht="12.75" customHeight="1" x14ac:dyDescent="0.2">
      <c r="B267" s="83"/>
      <c r="D267" s="156"/>
      <c r="E267" s="46"/>
      <c r="F267" s="46"/>
    </row>
    <row r="268" spans="2:6" s="47" customFormat="1" ht="12.75" customHeight="1" x14ac:dyDescent="0.2">
      <c r="B268" s="83"/>
      <c r="D268" s="156"/>
      <c r="E268" s="46"/>
      <c r="F268" s="46"/>
    </row>
    <row r="269" spans="2:6" s="47" customFormat="1" ht="12.75" customHeight="1" x14ac:dyDescent="0.2">
      <c r="B269" s="83"/>
      <c r="D269" s="156"/>
      <c r="E269" s="46"/>
      <c r="F269" s="46"/>
    </row>
    <row r="270" spans="2:6" s="47" customFormat="1" ht="12.75" customHeight="1" x14ac:dyDescent="0.2">
      <c r="B270" s="83"/>
      <c r="D270" s="156"/>
      <c r="E270" s="46"/>
      <c r="F270" s="46"/>
    </row>
    <row r="271" spans="2:6" s="47" customFormat="1" ht="12.75" customHeight="1" x14ac:dyDescent="0.2">
      <c r="B271" s="83"/>
      <c r="D271" s="156"/>
      <c r="E271" s="46"/>
      <c r="F271" s="46"/>
    </row>
    <row r="272" spans="2:6" s="47" customFormat="1" ht="12.75" customHeight="1" x14ac:dyDescent="0.2">
      <c r="B272" s="83"/>
      <c r="D272" s="156"/>
      <c r="E272" s="46"/>
      <c r="F272" s="46"/>
    </row>
    <row r="273" spans="1:6" x14ac:dyDescent="0.2">
      <c r="B273" s="83"/>
    </row>
    <row r="274" spans="1:6" x14ac:dyDescent="0.2">
      <c r="B274" s="83"/>
    </row>
    <row r="275" spans="1:6" x14ac:dyDescent="0.2">
      <c r="A275" s="47"/>
      <c r="B275" s="83"/>
      <c r="C275" s="47"/>
      <c r="D275" s="156"/>
      <c r="E275" s="46"/>
      <c r="F275" s="46"/>
    </row>
    <row r="276" spans="1:6" x14ac:dyDescent="0.2">
      <c r="A276" s="47"/>
      <c r="B276" s="83"/>
      <c r="C276" s="47"/>
      <c r="D276" s="156"/>
      <c r="E276" s="46"/>
      <c r="F276" s="46"/>
    </row>
    <row r="277" spans="1:6" x14ac:dyDescent="0.2">
      <c r="A277" s="47"/>
      <c r="B277" s="83"/>
      <c r="C277" s="47"/>
      <c r="D277" s="156"/>
      <c r="E277" s="46"/>
      <c r="F277" s="46"/>
    </row>
    <row r="278" spans="1:6" x14ac:dyDescent="0.2">
      <c r="A278" s="47"/>
      <c r="B278" s="83"/>
      <c r="C278" s="47"/>
      <c r="D278" s="156"/>
      <c r="E278" s="46"/>
      <c r="F278" s="46"/>
    </row>
    <row r="279" spans="1:6" x14ac:dyDescent="0.2">
      <c r="A279" s="47"/>
      <c r="B279" s="83"/>
      <c r="C279" s="47"/>
      <c r="D279" s="156"/>
      <c r="E279" s="46"/>
      <c r="F279" s="46"/>
    </row>
    <row r="280" spans="1:6" x14ac:dyDescent="0.2">
      <c r="A280" s="47"/>
      <c r="B280" s="83"/>
      <c r="C280" s="47"/>
      <c r="D280" s="156"/>
      <c r="E280" s="46"/>
      <c r="F280" s="46"/>
    </row>
    <row r="281" spans="1:6" x14ac:dyDescent="0.2">
      <c r="B281" s="83"/>
    </row>
    <row r="282" spans="1:6" x14ac:dyDescent="0.2">
      <c r="B282" s="83"/>
    </row>
    <row r="283" spans="1:6" x14ac:dyDescent="0.2">
      <c r="B283" s="83"/>
    </row>
    <row r="284" spans="1:6" x14ac:dyDescent="0.2">
      <c r="B284" s="83"/>
    </row>
    <row r="285" spans="1:6" ht="14.25" customHeight="1" x14ac:dyDescent="0.2">
      <c r="B285" s="83"/>
    </row>
    <row r="286" spans="1:6" x14ac:dyDescent="0.2">
      <c r="B286" s="83"/>
    </row>
    <row r="287" spans="1:6" x14ac:dyDescent="0.2">
      <c r="B287" s="83"/>
    </row>
    <row r="288" spans="1:6" x14ac:dyDescent="0.2">
      <c r="B288" s="83"/>
    </row>
    <row r="289" spans="1:8" x14ac:dyDescent="0.2">
      <c r="B289" s="83"/>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row r="381" spans="1:8" s="84" customFormat="1" x14ac:dyDescent="0.2">
      <c r="A381" s="82"/>
      <c r="B381" s="83"/>
      <c r="D381" s="157"/>
      <c r="E381" s="77"/>
      <c r="F381" s="77"/>
      <c r="G381" s="57"/>
      <c r="H381" s="57"/>
    </row>
    <row r="382" spans="1:8" s="84" customFormat="1" x14ac:dyDescent="0.2">
      <c r="A382" s="82"/>
      <c r="B382" s="83"/>
      <c r="D382" s="157"/>
      <c r="E382" s="77"/>
      <c r="F382" s="77"/>
      <c r="G382" s="57"/>
      <c r="H382" s="57"/>
    </row>
    <row r="383" spans="1:8" s="84" customFormat="1" x14ac:dyDescent="0.2">
      <c r="A383" s="82"/>
      <c r="B383" s="83"/>
      <c r="D383" s="157"/>
      <c r="E383" s="77"/>
      <c r="F383" s="77"/>
      <c r="G383" s="57"/>
      <c r="H383" s="57"/>
    </row>
    <row r="384" spans="1:8" s="84" customFormat="1" x14ac:dyDescent="0.2">
      <c r="A384" s="82"/>
      <c r="B384" s="83"/>
      <c r="D384" s="157"/>
      <c r="E384" s="77"/>
      <c r="F384" s="77"/>
      <c r="G384" s="57"/>
      <c r="H384" s="57"/>
    </row>
    <row r="385" spans="1:8" s="84" customFormat="1" x14ac:dyDescent="0.2">
      <c r="A385" s="82"/>
      <c r="B385" s="83"/>
      <c r="D385" s="157"/>
      <c r="E385" s="77"/>
      <c r="F385" s="77"/>
      <c r="G385" s="57"/>
      <c r="H385" s="57"/>
    </row>
    <row r="386" spans="1:8" s="84" customFormat="1" x14ac:dyDescent="0.2">
      <c r="A386" s="82"/>
      <c r="B386" s="83"/>
      <c r="D386" s="157"/>
      <c r="E386" s="77"/>
      <c r="F386" s="77"/>
      <c r="G386" s="57"/>
      <c r="H386" s="57"/>
    </row>
    <row r="387" spans="1:8" s="84" customFormat="1" x14ac:dyDescent="0.2">
      <c r="A387" s="82"/>
      <c r="B387" s="83"/>
      <c r="D387" s="157"/>
      <c r="E387" s="77"/>
      <c r="F387" s="77"/>
      <c r="G387" s="57"/>
      <c r="H387" s="57"/>
    </row>
    <row r="388" spans="1:8" s="84" customFormat="1" x14ac:dyDescent="0.2">
      <c r="A388" s="82"/>
      <c r="B388" s="83"/>
      <c r="D388" s="157"/>
      <c r="E388" s="77"/>
      <c r="F388" s="77"/>
      <c r="G388" s="57"/>
      <c r="H388" s="57"/>
    </row>
    <row r="389" spans="1:8" s="84" customFormat="1" x14ac:dyDescent="0.2">
      <c r="A389" s="82"/>
      <c r="B389" s="83"/>
      <c r="D389" s="157"/>
      <c r="E389" s="77"/>
      <c r="F389" s="77"/>
      <c r="G389" s="57"/>
      <c r="H389" s="57"/>
    </row>
    <row r="390" spans="1:8" s="84" customFormat="1" x14ac:dyDescent="0.2">
      <c r="A390" s="82"/>
      <c r="B390" s="83"/>
      <c r="D390" s="157"/>
      <c r="E390" s="77"/>
      <c r="F390" s="77"/>
      <c r="G390" s="57"/>
      <c r="H390" s="57"/>
    </row>
    <row r="391" spans="1:8" s="84" customFormat="1" x14ac:dyDescent="0.2">
      <c r="A391" s="82"/>
      <c r="B391" s="83"/>
      <c r="D391" s="157"/>
      <c r="E391" s="77"/>
      <c r="F391" s="77"/>
      <c r="G391" s="57"/>
      <c r="H391" s="57"/>
    </row>
    <row r="392" spans="1:8" s="84" customFormat="1" x14ac:dyDescent="0.2">
      <c r="A392" s="82"/>
      <c r="B392" s="83"/>
      <c r="D392" s="157"/>
      <c r="E392" s="77"/>
      <c r="F392" s="77"/>
      <c r="G392" s="57"/>
      <c r="H392" s="57"/>
    </row>
    <row r="393" spans="1:8" s="84" customFormat="1" x14ac:dyDescent="0.2">
      <c r="A393" s="82"/>
      <c r="B393" s="83"/>
      <c r="D393" s="157"/>
      <c r="E393" s="77"/>
      <c r="F393" s="77"/>
      <c r="G393" s="57"/>
      <c r="H393" s="57"/>
    </row>
    <row r="394" spans="1:8" s="84" customFormat="1" x14ac:dyDescent="0.2">
      <c r="A394" s="82"/>
      <c r="B394" s="83"/>
      <c r="D394" s="157"/>
      <c r="E394" s="77"/>
      <c r="F394" s="77"/>
      <c r="G394" s="57"/>
      <c r="H394" s="57"/>
    </row>
    <row r="395" spans="1:8" s="84" customFormat="1" x14ac:dyDescent="0.2">
      <c r="A395" s="82"/>
      <c r="B395" s="83"/>
      <c r="D395" s="157"/>
      <c r="E395" s="77"/>
      <c r="F395" s="77"/>
      <c r="G395" s="57"/>
      <c r="H395" s="57"/>
    </row>
    <row r="396" spans="1:8" s="84" customFormat="1" x14ac:dyDescent="0.2">
      <c r="A396" s="82"/>
      <c r="B396" s="83"/>
      <c r="D396" s="157"/>
      <c r="E396" s="77"/>
      <c r="F396" s="77"/>
      <c r="G396" s="57"/>
      <c r="H396" s="57"/>
    </row>
    <row r="397" spans="1:8" s="84" customFormat="1" x14ac:dyDescent="0.2">
      <c r="A397" s="82"/>
      <c r="B397" s="83"/>
      <c r="D397" s="157"/>
      <c r="E397" s="77"/>
      <c r="F397" s="77"/>
      <c r="G397" s="57"/>
      <c r="H397" s="57"/>
    </row>
    <row r="398" spans="1:8" s="84" customFormat="1" x14ac:dyDescent="0.2">
      <c r="A398" s="82"/>
      <c r="B398" s="83"/>
      <c r="D398" s="157"/>
      <c r="E398" s="77"/>
      <c r="F398" s="77"/>
      <c r="G398" s="57"/>
      <c r="H398" s="57"/>
    </row>
    <row r="399" spans="1:8" s="84" customFormat="1" x14ac:dyDescent="0.2">
      <c r="A399" s="82"/>
      <c r="B399" s="83"/>
      <c r="D399" s="157"/>
      <c r="E399" s="77"/>
      <c r="F399" s="77"/>
      <c r="G399" s="57"/>
      <c r="H399" s="57"/>
    </row>
    <row r="400" spans="1:8" s="84" customFormat="1" x14ac:dyDescent="0.2">
      <c r="A400" s="82"/>
      <c r="B400" s="83"/>
      <c r="D400" s="157"/>
      <c r="E400" s="77"/>
      <c r="F400" s="77"/>
      <c r="G400" s="57"/>
      <c r="H400" s="57"/>
    </row>
    <row r="401" spans="1:8" s="84" customFormat="1" x14ac:dyDescent="0.2">
      <c r="A401" s="82"/>
      <c r="B401" s="83"/>
      <c r="D401" s="157"/>
      <c r="E401" s="77"/>
      <c r="F401" s="77"/>
      <c r="G401" s="57"/>
      <c r="H401" s="57"/>
    </row>
    <row r="402" spans="1:8" s="84" customFormat="1" x14ac:dyDescent="0.2">
      <c r="A402" s="82"/>
      <c r="B402" s="83"/>
      <c r="D402" s="157"/>
      <c r="E402" s="77"/>
      <c r="F402" s="77"/>
      <c r="G402" s="57"/>
      <c r="H402" s="57"/>
    </row>
    <row r="403" spans="1:8" s="84" customFormat="1" x14ac:dyDescent="0.2">
      <c r="A403" s="82"/>
      <c r="B403" s="83"/>
      <c r="D403" s="157"/>
      <c r="E403" s="77"/>
      <c r="F403" s="77"/>
      <c r="G403" s="57"/>
      <c r="H403" s="57"/>
    </row>
    <row r="404" spans="1:8" s="84" customFormat="1" x14ac:dyDescent="0.2">
      <c r="A404" s="82"/>
      <c r="B404" s="83"/>
      <c r="D404" s="157"/>
      <c r="E404" s="77"/>
      <c r="F404" s="77"/>
      <c r="G404" s="57"/>
      <c r="H404" s="57"/>
    </row>
    <row r="405" spans="1:8" s="84" customFormat="1" x14ac:dyDescent="0.2">
      <c r="A405" s="82"/>
      <c r="B405" s="83"/>
      <c r="D405" s="157"/>
      <c r="E405" s="77"/>
      <c r="F405" s="77"/>
      <c r="G405" s="57"/>
      <c r="H405" s="57"/>
    </row>
    <row r="406" spans="1:8" s="84" customFormat="1" x14ac:dyDescent="0.2">
      <c r="A406" s="82"/>
      <c r="B406" s="83"/>
      <c r="D406" s="157"/>
      <c r="E406" s="77"/>
      <c r="F406" s="77"/>
      <c r="G406" s="57"/>
      <c r="H406" s="57"/>
    </row>
    <row r="407" spans="1:8" s="84" customFormat="1" x14ac:dyDescent="0.2">
      <c r="A407" s="82"/>
      <c r="B407" s="83"/>
      <c r="D407" s="157"/>
      <c r="E407" s="77"/>
      <c r="F407" s="77"/>
      <c r="G407" s="57"/>
      <c r="H407" s="57"/>
    </row>
    <row r="408" spans="1:8" s="84" customFormat="1" x14ac:dyDescent="0.2">
      <c r="A408" s="82"/>
      <c r="B408" s="83"/>
      <c r="D408" s="157"/>
      <c r="E408" s="77"/>
      <c r="F408" s="77"/>
      <c r="G408" s="57"/>
      <c r="H408" s="57"/>
    </row>
    <row r="409" spans="1:8" s="84" customFormat="1" x14ac:dyDescent="0.2">
      <c r="A409" s="82"/>
      <c r="B409" s="83"/>
      <c r="D409" s="157"/>
      <c r="E409" s="77"/>
      <c r="F409" s="77"/>
      <c r="G409" s="57"/>
      <c r="H409" s="57"/>
    </row>
    <row r="410" spans="1:8" s="84" customFormat="1" x14ac:dyDescent="0.2">
      <c r="A410" s="82"/>
      <c r="B410" s="83"/>
      <c r="D410" s="157"/>
      <c r="E410" s="77"/>
      <c r="F410" s="77"/>
      <c r="G410" s="57"/>
      <c r="H410" s="57"/>
    </row>
    <row r="411" spans="1:8" s="84" customFormat="1" x14ac:dyDescent="0.2">
      <c r="A411" s="82"/>
      <c r="B411" s="83"/>
      <c r="D411" s="157"/>
      <c r="E411" s="77"/>
      <c r="F411" s="77"/>
      <c r="G411" s="57"/>
      <c r="H411" s="57"/>
    </row>
    <row r="412" spans="1:8" s="84" customFormat="1" x14ac:dyDescent="0.2">
      <c r="A412" s="82"/>
      <c r="B412" s="83"/>
      <c r="D412" s="157"/>
      <c r="E412" s="77"/>
      <c r="F412" s="77"/>
      <c r="G412" s="57"/>
      <c r="H412" s="57"/>
    </row>
    <row r="413" spans="1:8" s="84" customFormat="1" x14ac:dyDescent="0.2">
      <c r="A413" s="82"/>
      <c r="B413" s="83"/>
      <c r="D413" s="157"/>
      <c r="E413" s="77"/>
      <c r="F413" s="77"/>
      <c r="G413" s="57"/>
      <c r="H413" s="57"/>
    </row>
    <row r="414" spans="1:8" s="84" customFormat="1" x14ac:dyDescent="0.2">
      <c r="A414" s="82"/>
      <c r="B414" s="83"/>
      <c r="D414" s="157"/>
      <c r="E414" s="77"/>
      <c r="F414" s="77"/>
      <c r="G414" s="57"/>
      <c r="H414" s="57"/>
    </row>
    <row r="415" spans="1:8" s="84" customFormat="1" x14ac:dyDescent="0.2">
      <c r="A415" s="82"/>
      <c r="B415" s="83"/>
      <c r="D415" s="157"/>
      <c r="E415" s="77"/>
      <c r="F415" s="77"/>
      <c r="G415" s="57"/>
      <c r="H415" s="57"/>
    </row>
    <row r="416" spans="1:8" s="84" customFormat="1" x14ac:dyDescent="0.2">
      <c r="A416" s="82"/>
      <c r="B416" s="83"/>
      <c r="D416" s="157"/>
      <c r="E416" s="77"/>
      <c r="F416" s="77"/>
      <c r="G416" s="57"/>
      <c r="H416" s="57"/>
    </row>
    <row r="417" spans="1:8" s="84" customFormat="1" x14ac:dyDescent="0.2">
      <c r="A417" s="82"/>
      <c r="B417" s="83"/>
      <c r="D417" s="157"/>
      <c r="E417" s="77"/>
      <c r="F417" s="77"/>
      <c r="G417" s="57"/>
      <c r="H417" s="57"/>
    </row>
    <row r="418" spans="1:8" s="84" customFormat="1" x14ac:dyDescent="0.2">
      <c r="A418" s="82"/>
      <c r="B418" s="83"/>
      <c r="D418" s="157"/>
      <c r="E418" s="77"/>
      <c r="F418" s="77"/>
      <c r="G418" s="57"/>
      <c r="H418" s="57"/>
    </row>
    <row r="419" spans="1:8" s="84" customFormat="1" x14ac:dyDescent="0.2">
      <c r="A419" s="82"/>
      <c r="B419" s="83"/>
      <c r="D419" s="157"/>
      <c r="E419" s="77"/>
      <c r="F419" s="77"/>
      <c r="G419" s="57"/>
      <c r="H419" s="57"/>
    </row>
    <row r="420" spans="1:8" s="84" customFormat="1" x14ac:dyDescent="0.2">
      <c r="A420" s="82"/>
      <c r="B420" s="83"/>
      <c r="D420" s="157"/>
      <c r="E420" s="77"/>
      <c r="F420" s="77"/>
      <c r="G420" s="57"/>
      <c r="H420" s="57"/>
    </row>
    <row r="421" spans="1:8" s="84" customFormat="1" x14ac:dyDescent="0.2">
      <c r="A421" s="82"/>
      <c r="B421" s="83"/>
      <c r="D421" s="157"/>
      <c r="E421" s="77"/>
      <c r="F421" s="77"/>
      <c r="G421" s="57"/>
      <c r="H421" s="57"/>
    </row>
    <row r="422" spans="1:8" s="84" customFormat="1" x14ac:dyDescent="0.2">
      <c r="A422" s="82"/>
      <c r="B422" s="83"/>
      <c r="D422" s="157"/>
      <c r="E422" s="77"/>
      <c r="F422" s="77"/>
      <c r="G422" s="57"/>
      <c r="H422" s="57"/>
    </row>
    <row r="423" spans="1:8" s="84" customFormat="1" x14ac:dyDescent="0.2">
      <c r="A423" s="82"/>
      <c r="B423" s="83"/>
      <c r="D423" s="157"/>
      <c r="E423" s="77"/>
      <c r="F423" s="77"/>
      <c r="G423" s="57"/>
      <c r="H423" s="57"/>
    </row>
    <row r="424" spans="1:8" s="84" customFormat="1" x14ac:dyDescent="0.2">
      <c r="A424" s="82"/>
      <c r="B424" s="83"/>
      <c r="D424" s="157"/>
      <c r="E424" s="77"/>
      <c r="F424" s="77"/>
      <c r="G424" s="57"/>
      <c r="H424" s="57"/>
    </row>
    <row r="425" spans="1:8" s="84" customFormat="1" x14ac:dyDescent="0.2">
      <c r="A425" s="82"/>
      <c r="B425" s="83"/>
      <c r="D425" s="157"/>
      <c r="E425" s="77"/>
      <c r="F425" s="77"/>
      <c r="G425" s="57"/>
      <c r="H425" s="57"/>
    </row>
    <row r="426" spans="1:8" s="84" customFormat="1" x14ac:dyDescent="0.2">
      <c r="A426" s="82"/>
      <c r="B426" s="83"/>
      <c r="D426" s="157"/>
      <c r="E426" s="77"/>
      <c r="F426" s="77"/>
      <c r="G426" s="57"/>
      <c r="H426" s="57"/>
    </row>
    <row r="427" spans="1:8" s="84" customFormat="1" x14ac:dyDescent="0.2">
      <c r="A427" s="82"/>
      <c r="B427" s="83"/>
      <c r="D427" s="157"/>
      <c r="E427" s="77"/>
      <c r="F427" s="77"/>
      <c r="G427" s="57"/>
      <c r="H427" s="57"/>
    </row>
    <row r="428" spans="1:8" s="84" customFormat="1" x14ac:dyDescent="0.2">
      <c r="A428" s="82"/>
      <c r="B428" s="83"/>
      <c r="D428" s="157"/>
      <c r="E428" s="77"/>
      <c r="F428" s="77"/>
      <c r="G428" s="57"/>
      <c r="H428" s="57"/>
    </row>
    <row r="429" spans="1:8" s="84" customFormat="1" x14ac:dyDescent="0.2">
      <c r="A429" s="82"/>
      <c r="B429" s="83"/>
      <c r="D429" s="157"/>
      <c r="E429" s="77"/>
      <c r="F429" s="77"/>
      <c r="G429" s="57"/>
      <c r="H429" s="57"/>
    </row>
    <row r="430" spans="1:8" s="84" customFormat="1" x14ac:dyDescent="0.2">
      <c r="A430" s="82"/>
      <c r="B430" s="83"/>
      <c r="D430" s="157"/>
      <c r="E430" s="77"/>
      <c r="F430" s="77"/>
      <c r="G430" s="57"/>
      <c r="H430" s="57"/>
    </row>
    <row r="431" spans="1:8" s="84" customFormat="1" x14ac:dyDescent="0.2">
      <c r="A431" s="82"/>
      <c r="B431" s="83"/>
      <c r="D431" s="157"/>
      <c r="E431" s="77"/>
      <c r="F431" s="77"/>
      <c r="G431" s="57"/>
      <c r="H431" s="57"/>
    </row>
    <row r="432" spans="1:8" s="84" customFormat="1" x14ac:dyDescent="0.2">
      <c r="A432" s="82"/>
      <c r="B432" s="83"/>
      <c r="D432" s="157"/>
      <c r="E432" s="77"/>
      <c r="F432" s="77"/>
      <c r="G432" s="57"/>
      <c r="H432" s="57"/>
    </row>
    <row r="433" spans="1:8" s="84" customFormat="1" x14ac:dyDescent="0.2">
      <c r="A433" s="82"/>
      <c r="B433" s="83"/>
      <c r="D433" s="157"/>
      <c r="E433" s="77"/>
      <c r="F433" s="77"/>
      <c r="G433" s="57"/>
      <c r="H433" s="57"/>
    </row>
    <row r="434" spans="1:8" s="84" customFormat="1" x14ac:dyDescent="0.2">
      <c r="A434" s="82"/>
      <c r="B434" s="83"/>
      <c r="D434" s="157"/>
      <c r="E434" s="77"/>
      <c r="F434" s="77"/>
      <c r="G434" s="57"/>
      <c r="H434" s="57"/>
    </row>
    <row r="435" spans="1:8" s="84" customFormat="1" x14ac:dyDescent="0.2">
      <c r="A435" s="82"/>
      <c r="B435" s="83"/>
      <c r="D435" s="157"/>
      <c r="E435" s="77"/>
      <c r="F435" s="77"/>
      <c r="G435" s="57"/>
      <c r="H435" s="57"/>
    </row>
    <row r="436" spans="1:8" s="84" customFormat="1" x14ac:dyDescent="0.2">
      <c r="A436" s="82"/>
      <c r="B436" s="83"/>
      <c r="D436" s="157"/>
      <c r="E436" s="77"/>
      <c r="F436" s="77"/>
      <c r="G436" s="57"/>
      <c r="H436" s="57"/>
    </row>
    <row r="437" spans="1:8" s="84" customFormat="1" x14ac:dyDescent="0.2">
      <c r="A437" s="82"/>
      <c r="B437" s="83"/>
      <c r="D437" s="157"/>
      <c r="E437" s="77"/>
      <c r="F437" s="77"/>
      <c r="G437" s="57"/>
      <c r="H437" s="57"/>
    </row>
    <row r="438" spans="1:8" s="84" customFormat="1" x14ac:dyDescent="0.2">
      <c r="A438" s="82"/>
      <c r="B438" s="83"/>
      <c r="D438" s="157"/>
      <c r="E438" s="77"/>
      <c r="F438" s="77"/>
      <c r="G438" s="57"/>
      <c r="H438" s="57"/>
    </row>
    <row r="439" spans="1:8" s="84" customFormat="1" x14ac:dyDescent="0.2">
      <c r="A439" s="82"/>
      <c r="B439" s="83"/>
      <c r="D439" s="157"/>
      <c r="E439" s="77"/>
      <c r="F439" s="77"/>
      <c r="G439" s="57"/>
      <c r="H439" s="57"/>
    </row>
    <row r="440" spans="1:8" s="84" customFormat="1" x14ac:dyDescent="0.2">
      <c r="A440" s="82"/>
      <c r="B440" s="83"/>
      <c r="D440" s="157"/>
      <c r="E440" s="77"/>
      <c r="F440" s="77"/>
      <c r="G440" s="57"/>
      <c r="H440" s="57"/>
    </row>
    <row r="441" spans="1:8" s="84" customFormat="1" x14ac:dyDescent="0.2">
      <c r="A441" s="82"/>
      <c r="B441" s="83"/>
      <c r="D441" s="157"/>
      <c r="E441" s="77"/>
      <c r="F441" s="77"/>
      <c r="G441" s="57"/>
      <c r="H441" s="57"/>
    </row>
    <row r="442" spans="1:8" s="84" customFormat="1" x14ac:dyDescent="0.2">
      <c r="A442" s="82"/>
      <c r="B442" s="83"/>
      <c r="D442" s="157"/>
      <c r="E442" s="77"/>
      <c r="F442" s="77"/>
      <c r="G442" s="57"/>
      <c r="H442" s="57"/>
    </row>
    <row r="443" spans="1:8" s="84" customFormat="1" x14ac:dyDescent="0.2">
      <c r="A443" s="82"/>
      <c r="B443" s="83"/>
      <c r="D443" s="157"/>
      <c r="E443" s="77"/>
      <c r="F443" s="77"/>
      <c r="G443" s="57"/>
      <c r="H443" s="57"/>
    </row>
    <row r="444" spans="1:8" s="84" customFormat="1" x14ac:dyDescent="0.2">
      <c r="A444" s="82"/>
      <c r="B444" s="83"/>
      <c r="D444" s="157"/>
      <c r="E444" s="77"/>
      <c r="F444" s="77"/>
      <c r="G444" s="57"/>
      <c r="H444" s="57"/>
    </row>
    <row r="445" spans="1:8" s="84" customFormat="1" x14ac:dyDescent="0.2">
      <c r="A445" s="82"/>
      <c r="B445" s="83"/>
      <c r="D445" s="157"/>
      <c r="E445" s="77"/>
      <c r="F445" s="77"/>
      <c r="G445" s="57"/>
      <c r="H445" s="57"/>
    </row>
    <row r="446" spans="1:8" s="84" customFormat="1" x14ac:dyDescent="0.2">
      <c r="A446" s="82"/>
      <c r="B446" s="83"/>
      <c r="D446" s="157"/>
      <c r="E446" s="77"/>
      <c r="F446" s="77"/>
      <c r="G446" s="57"/>
      <c r="H446" s="57"/>
    </row>
    <row r="447" spans="1:8" s="84" customFormat="1" x14ac:dyDescent="0.2">
      <c r="A447" s="82"/>
      <c r="B447" s="83"/>
      <c r="D447" s="157"/>
      <c r="E447" s="77"/>
      <c r="F447" s="77"/>
      <c r="G447" s="57"/>
      <c r="H447" s="57"/>
    </row>
    <row r="448" spans="1:8" s="84" customFormat="1" x14ac:dyDescent="0.2">
      <c r="A448" s="82"/>
      <c r="B448" s="83"/>
      <c r="D448" s="157"/>
      <c r="E448" s="77"/>
      <c r="F448" s="77"/>
      <c r="G448" s="57"/>
      <c r="H448" s="57"/>
    </row>
    <row r="449" spans="1:8" s="84" customFormat="1" x14ac:dyDescent="0.2">
      <c r="A449" s="82"/>
      <c r="B449" s="83"/>
      <c r="D449" s="157"/>
      <c r="E449" s="77"/>
      <c r="F449" s="77"/>
      <c r="G449" s="57"/>
      <c r="H449" s="57"/>
    </row>
    <row r="450" spans="1:8" s="84" customFormat="1" x14ac:dyDescent="0.2">
      <c r="A450" s="82"/>
      <c r="B450" s="83"/>
      <c r="D450" s="157"/>
      <c r="E450" s="77"/>
      <c r="F450" s="77"/>
      <c r="G450" s="57"/>
      <c r="H450" s="57"/>
    </row>
    <row r="451" spans="1:8" s="84" customFormat="1" x14ac:dyDescent="0.2">
      <c r="A451" s="82"/>
      <c r="B451" s="83"/>
      <c r="D451" s="157"/>
      <c r="E451" s="77"/>
      <c r="F451" s="77"/>
      <c r="G451" s="57"/>
      <c r="H451" s="57"/>
    </row>
    <row r="452" spans="1:8" s="84" customFormat="1" x14ac:dyDescent="0.2">
      <c r="A452" s="82"/>
      <c r="B452" s="83"/>
      <c r="D452" s="157"/>
      <c r="E452" s="77"/>
      <c r="F452" s="77"/>
      <c r="G452" s="57"/>
      <c r="H452" s="57"/>
    </row>
    <row r="453" spans="1:8" s="84" customFormat="1" x14ac:dyDescent="0.2">
      <c r="A453" s="82"/>
      <c r="B453" s="83"/>
      <c r="D453" s="157"/>
      <c r="E453" s="77"/>
      <c r="F453" s="77"/>
      <c r="G453" s="57"/>
      <c r="H453" s="57"/>
    </row>
    <row r="454" spans="1:8" s="84" customFormat="1" x14ac:dyDescent="0.2">
      <c r="A454" s="82"/>
      <c r="B454" s="83"/>
      <c r="D454" s="157"/>
      <c r="E454" s="77"/>
      <c r="F454" s="77"/>
      <c r="G454" s="57"/>
      <c r="H454" s="57"/>
    </row>
    <row r="455" spans="1:8" s="84" customFormat="1" x14ac:dyDescent="0.2">
      <c r="A455" s="82"/>
      <c r="B455" s="83"/>
      <c r="D455" s="157"/>
      <c r="E455" s="77"/>
      <c r="F455" s="77"/>
      <c r="G455" s="57"/>
      <c r="H455" s="57"/>
    </row>
    <row r="456" spans="1:8" s="84" customFormat="1" x14ac:dyDescent="0.2">
      <c r="A456" s="82"/>
      <c r="B456" s="83"/>
      <c r="D456" s="157"/>
      <c r="E456" s="77"/>
      <c r="F456" s="77"/>
      <c r="G456" s="57"/>
      <c r="H456" s="57"/>
    </row>
    <row r="457" spans="1:8" s="84" customFormat="1" x14ac:dyDescent="0.2">
      <c r="A457" s="82"/>
      <c r="B457" s="83"/>
      <c r="D457" s="157"/>
      <c r="E457" s="77"/>
      <c r="F457" s="77"/>
      <c r="G457" s="57"/>
      <c r="H457" s="57"/>
    </row>
    <row r="458" spans="1:8" s="84" customFormat="1" x14ac:dyDescent="0.2">
      <c r="A458" s="82"/>
      <c r="B458" s="83"/>
      <c r="D458" s="157"/>
      <c r="E458" s="77"/>
      <c r="F458" s="77"/>
      <c r="G458" s="57"/>
      <c r="H458" s="57"/>
    </row>
    <row r="459" spans="1:8" s="84" customFormat="1" x14ac:dyDescent="0.2">
      <c r="A459" s="82"/>
      <c r="B459" s="83"/>
      <c r="D459" s="157"/>
      <c r="E459" s="77"/>
      <c r="F459" s="77"/>
      <c r="G459" s="57"/>
      <c r="H459" s="57"/>
    </row>
    <row r="460" spans="1:8" s="84" customFormat="1" x14ac:dyDescent="0.2">
      <c r="A460" s="82"/>
      <c r="B460" s="83"/>
      <c r="D460" s="157"/>
      <c r="E460" s="77"/>
      <c r="F460" s="77"/>
      <c r="G460" s="57"/>
      <c r="H460" s="57"/>
    </row>
    <row r="461" spans="1:8" s="84" customFormat="1" x14ac:dyDescent="0.2">
      <c r="A461" s="82"/>
      <c r="B461" s="83"/>
      <c r="D461" s="157"/>
      <c r="E461" s="77"/>
      <c r="F461" s="77"/>
      <c r="G461" s="57"/>
      <c r="H461" s="57"/>
    </row>
    <row r="462" spans="1:8" s="84" customFormat="1" x14ac:dyDescent="0.2">
      <c r="A462" s="82"/>
      <c r="B462" s="83"/>
      <c r="D462" s="157"/>
      <c r="E462" s="77"/>
      <c r="F462" s="77"/>
      <c r="G462" s="57"/>
      <c r="H462" s="57"/>
    </row>
    <row r="463" spans="1:8" s="84" customFormat="1" x14ac:dyDescent="0.2">
      <c r="A463" s="82"/>
      <c r="B463" s="83"/>
      <c r="D463" s="157"/>
      <c r="E463" s="77"/>
      <c r="F463" s="77"/>
      <c r="G463" s="57"/>
      <c r="H463" s="57"/>
    </row>
    <row r="464" spans="1:8" s="84" customFormat="1" x14ac:dyDescent="0.2">
      <c r="A464" s="82"/>
      <c r="B464" s="83"/>
      <c r="D464" s="157"/>
      <c r="E464" s="77"/>
      <c r="F464" s="77"/>
      <c r="G464" s="57"/>
      <c r="H464" s="57"/>
    </row>
    <row r="465" spans="1:8" s="84" customFormat="1" x14ac:dyDescent="0.2">
      <c r="A465" s="82"/>
      <c r="B465" s="83"/>
      <c r="D465" s="157"/>
      <c r="E465" s="77"/>
      <c r="F465" s="77"/>
      <c r="G465" s="57"/>
      <c r="H465" s="57"/>
    </row>
    <row r="466" spans="1:8" s="84" customFormat="1" x14ac:dyDescent="0.2">
      <c r="A466" s="82"/>
      <c r="B466" s="83"/>
      <c r="D466" s="157"/>
      <c r="E466" s="77"/>
      <c r="F466" s="77"/>
      <c r="G466" s="57"/>
      <c r="H466" s="57"/>
    </row>
    <row r="467" spans="1:8" s="84" customFormat="1" x14ac:dyDescent="0.2">
      <c r="A467" s="82"/>
      <c r="B467" s="83"/>
      <c r="D467" s="157"/>
      <c r="E467" s="77"/>
      <c r="F467" s="77"/>
      <c r="G467" s="57"/>
      <c r="H467" s="57"/>
    </row>
    <row r="468" spans="1:8" s="84" customFormat="1" x14ac:dyDescent="0.2">
      <c r="A468" s="82"/>
      <c r="B468" s="83"/>
      <c r="D468" s="157"/>
      <c r="E468" s="77"/>
      <c r="F468" s="77"/>
      <c r="G468" s="57"/>
      <c r="H468" s="57"/>
    </row>
  </sheetData>
  <sheetProtection algorithmName="SHA-512" hashValue="mBP2CXFxbKbO3LNSztkIX9btF7aR2QfTPzZBkj/XA5HiNxpMDHPH8cXV21vl1JUkqYmPjH/OoqVUOoR7PPFXNQ==" saltValue="vi1kDuCH6zjIB6dkGm0TUQ=="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O438"/>
  <sheetViews>
    <sheetView view="pageBreakPreview" zoomScale="85" zoomScaleNormal="85" zoomScaleSheetLayoutView="85" workbookViewId="0"/>
  </sheetViews>
  <sheetFormatPr defaultColWidth="9.140625" defaultRowHeight="12.75" x14ac:dyDescent="0.2"/>
  <cols>
    <col min="1" max="1" width="9.85546875" style="82" customWidth="1"/>
    <col min="2" max="2" width="45.7109375" style="85" customWidth="1"/>
    <col min="3" max="3" width="5.7109375" style="84" customWidth="1"/>
    <col min="4" max="4" width="9.7109375" style="157" customWidth="1"/>
    <col min="5" max="5" width="11.7109375" style="77" customWidth="1"/>
    <col min="6" max="6" width="14.140625" style="77" customWidth="1"/>
    <col min="7" max="7" width="9.140625" style="57"/>
    <col min="8" max="8" width="16.28515625" style="57" customWidth="1"/>
    <col min="9" max="16384" width="9.140625" style="57"/>
  </cols>
  <sheetData>
    <row r="1" spans="1:15" s="116" customFormat="1" x14ac:dyDescent="0.2">
      <c r="A1" s="144"/>
      <c r="B1" s="145"/>
      <c r="C1" s="146"/>
      <c r="D1" s="147"/>
      <c r="E1" s="365"/>
      <c r="F1" s="147"/>
    </row>
    <row r="2" spans="1:15" s="111" customFormat="1" ht="18" customHeight="1" x14ac:dyDescent="0.2">
      <c r="A2" s="117" t="s">
        <v>273</v>
      </c>
      <c r="B2" s="118" t="s">
        <v>276</v>
      </c>
      <c r="C2" s="119"/>
      <c r="D2" s="148"/>
      <c r="E2" s="37"/>
      <c r="F2" s="37"/>
    </row>
    <row r="3" spans="1:15" s="113" customFormat="1" ht="18" customHeight="1" x14ac:dyDescent="0.2">
      <c r="A3" s="121" t="s">
        <v>279</v>
      </c>
      <c r="B3" s="118"/>
      <c r="C3" s="119"/>
      <c r="D3" s="149"/>
      <c r="E3" s="112"/>
      <c r="F3" s="112"/>
    </row>
    <row r="4" spans="1:15" s="115" customFormat="1" ht="18" customHeight="1" x14ac:dyDescent="0.2">
      <c r="A4" s="117"/>
      <c r="B4" s="123" t="s">
        <v>395</v>
      </c>
      <c r="C4" s="124"/>
      <c r="D4" s="150"/>
      <c r="E4" s="114"/>
      <c r="F4" s="114"/>
    </row>
    <row r="5" spans="1:15" s="344" customFormat="1" ht="12.75" customHeight="1" x14ac:dyDescent="0.2">
      <c r="A5" s="337"/>
      <c r="B5" s="338"/>
      <c r="C5" s="339"/>
      <c r="D5" s="340"/>
      <c r="E5" s="363"/>
      <c r="F5" s="341"/>
      <c r="G5" s="342"/>
      <c r="H5" s="343"/>
      <c r="I5" s="343"/>
      <c r="L5" s="341"/>
      <c r="M5" s="341"/>
      <c r="N5" s="341"/>
      <c r="O5" s="341"/>
    </row>
    <row r="6" spans="1:15" s="344" customFormat="1" ht="15" customHeight="1" x14ac:dyDescent="0.2">
      <c r="A6" s="345" t="s">
        <v>281</v>
      </c>
      <c r="B6" s="346" t="s">
        <v>282</v>
      </c>
      <c r="C6" s="339"/>
      <c r="D6" s="340"/>
      <c r="E6" s="363"/>
      <c r="F6" s="341"/>
      <c r="G6" s="342"/>
      <c r="H6" s="343"/>
      <c r="I6" s="343"/>
      <c r="L6" s="341"/>
      <c r="M6" s="341"/>
      <c r="N6" s="341"/>
      <c r="O6" s="341"/>
    </row>
    <row r="7" spans="1:15" s="353" customFormat="1" ht="12.75" customHeight="1" x14ac:dyDescent="0.2">
      <c r="A7" s="347"/>
      <c r="B7" s="348"/>
      <c r="C7" s="348"/>
      <c r="D7" s="349"/>
      <c r="E7" s="364"/>
      <c r="F7" s="350"/>
      <c r="G7" s="351"/>
      <c r="H7" s="352"/>
      <c r="I7" s="352"/>
      <c r="L7" s="354"/>
      <c r="M7" s="354"/>
      <c r="N7" s="354"/>
      <c r="O7" s="354"/>
    </row>
    <row r="8" spans="1:15" s="46" customFormat="1" ht="15" x14ac:dyDescent="0.2">
      <c r="A8" s="58" t="s">
        <v>307</v>
      </c>
      <c r="B8" s="139" t="s">
        <v>308</v>
      </c>
      <c r="C8" s="59"/>
      <c r="D8" s="151"/>
      <c r="G8" s="52"/>
    </row>
    <row r="9" spans="1:15" x14ac:dyDescent="0.2">
      <c r="A9" s="53"/>
      <c r="B9" s="54"/>
      <c r="C9" s="54"/>
      <c r="D9" s="152"/>
      <c r="E9" s="56"/>
      <c r="F9" s="56"/>
    </row>
    <row r="10" spans="1:15" ht="18" customHeight="1" x14ac:dyDescent="0.2">
      <c r="A10" s="60"/>
      <c r="B10" s="48"/>
      <c r="C10" s="61"/>
      <c r="D10" s="153"/>
      <c r="E10" s="63"/>
      <c r="F10" s="64"/>
    </row>
    <row r="11" spans="1:15" s="293" customFormat="1" ht="17.100000000000001" customHeight="1" x14ac:dyDescent="0.2">
      <c r="A11" s="290" t="s">
        <v>396</v>
      </c>
      <c r="B11" s="291" t="s">
        <v>218</v>
      </c>
      <c r="C11" s="291" t="s">
        <v>397</v>
      </c>
      <c r="D11" s="292" t="s">
        <v>398</v>
      </c>
      <c r="E11" s="292" t="s">
        <v>399</v>
      </c>
      <c r="F11" s="273" t="s">
        <v>400</v>
      </c>
    </row>
    <row r="12" spans="1:15" x14ac:dyDescent="0.2">
      <c r="A12" s="81"/>
      <c r="B12" s="391"/>
      <c r="C12" s="66"/>
      <c r="D12" s="394"/>
      <c r="E12" s="380"/>
      <c r="F12" s="380"/>
    </row>
    <row r="13" spans="1:15" x14ac:dyDescent="0.2">
      <c r="A13" s="81"/>
      <c r="B13" s="391" t="s">
        <v>409</v>
      </c>
      <c r="C13" s="66"/>
      <c r="D13" s="394"/>
      <c r="E13" s="380"/>
      <c r="F13" s="380"/>
    </row>
    <row r="14" spans="1:15" ht="63.75" x14ac:dyDescent="0.2">
      <c r="A14" s="81"/>
      <c r="B14" s="296" t="s">
        <v>544</v>
      </c>
      <c r="C14" s="66"/>
      <c r="D14" s="394"/>
      <c r="E14" s="380"/>
      <c r="F14" s="380"/>
    </row>
    <row r="15" spans="1:15" ht="76.5" x14ac:dyDescent="0.2">
      <c r="A15" s="81"/>
      <c r="B15" s="296" t="s">
        <v>152</v>
      </c>
      <c r="C15" s="297"/>
      <c r="D15" s="394"/>
      <c r="E15" s="298"/>
      <c r="F15" s="383"/>
    </row>
    <row r="16" spans="1:15" x14ac:dyDescent="0.2">
      <c r="A16" s="68"/>
      <c r="B16" s="296"/>
      <c r="C16" s="297"/>
      <c r="D16" s="394"/>
      <c r="E16" s="298"/>
      <c r="F16" s="383"/>
    </row>
    <row r="17" spans="1:8" x14ac:dyDescent="0.2">
      <c r="A17" s="70"/>
      <c r="B17" s="299" t="s">
        <v>410</v>
      </c>
      <c r="C17" s="297"/>
      <c r="D17" s="394"/>
      <c r="E17" s="298"/>
      <c r="F17" s="383"/>
    </row>
    <row r="18" spans="1:8" x14ac:dyDescent="0.2">
      <c r="A18" s="70"/>
      <c r="B18" s="300"/>
      <c r="C18" s="297"/>
      <c r="D18" s="394"/>
      <c r="E18" s="298"/>
      <c r="F18" s="383"/>
    </row>
    <row r="19" spans="1:8" ht="39.75" x14ac:dyDescent="0.2">
      <c r="A19" s="70" t="s">
        <v>289</v>
      </c>
      <c r="B19" s="392" t="s">
        <v>153</v>
      </c>
      <c r="C19" s="297" t="s">
        <v>537</v>
      </c>
      <c r="D19" s="394">
        <v>8600</v>
      </c>
      <c r="E19" s="395"/>
      <c r="F19" s="50">
        <f t="shared" ref="F19" si="0">ROUND(D19*E19,2)</f>
        <v>0</v>
      </c>
    </row>
    <row r="20" spans="1:8" x14ac:dyDescent="0.2">
      <c r="A20" s="70"/>
      <c r="B20" s="300"/>
      <c r="C20" s="297"/>
      <c r="D20" s="394"/>
      <c r="E20" s="380"/>
      <c r="F20" s="383"/>
    </row>
    <row r="21" spans="1:8" ht="63.75" x14ac:dyDescent="0.2">
      <c r="A21" s="70" t="s">
        <v>291</v>
      </c>
      <c r="B21" s="392" t="s">
        <v>154</v>
      </c>
      <c r="C21" s="301"/>
      <c r="D21" s="394"/>
      <c r="E21" s="380"/>
      <c r="F21" s="50"/>
      <c r="H21" s="57" t="s">
        <v>114</v>
      </c>
    </row>
    <row r="22" spans="1:8" ht="39.75" x14ac:dyDescent="0.2">
      <c r="A22" s="143" t="s">
        <v>407</v>
      </c>
      <c r="B22" s="392" t="s">
        <v>156</v>
      </c>
      <c r="C22" s="297" t="s">
        <v>545</v>
      </c>
      <c r="D22" s="394">
        <v>2650</v>
      </c>
      <c r="E22" s="395"/>
      <c r="F22" s="50">
        <f t="shared" ref="F22:F26" si="1">ROUND(D22*E22,2)</f>
        <v>0</v>
      </c>
    </row>
    <row r="23" spans="1:8" ht="39.75" x14ac:dyDescent="0.2">
      <c r="A23" s="143" t="s">
        <v>402</v>
      </c>
      <c r="B23" s="392" t="s">
        <v>157</v>
      </c>
      <c r="C23" s="301" t="s">
        <v>545</v>
      </c>
      <c r="D23" s="394">
        <v>960</v>
      </c>
      <c r="E23" s="395"/>
      <c r="F23" s="50">
        <f t="shared" si="1"/>
        <v>0</v>
      </c>
    </row>
    <row r="24" spans="1:8" ht="39.75" x14ac:dyDescent="0.2">
      <c r="A24" s="143" t="s">
        <v>403</v>
      </c>
      <c r="B24" s="392" t="s">
        <v>158</v>
      </c>
      <c r="C24" s="301" t="s">
        <v>545</v>
      </c>
      <c r="D24" s="394">
        <v>185</v>
      </c>
      <c r="E24" s="395"/>
      <c r="F24" s="50">
        <f t="shared" si="1"/>
        <v>0</v>
      </c>
    </row>
    <row r="25" spans="1:8" ht="39.75" x14ac:dyDescent="0.2">
      <c r="A25" s="143" t="s">
        <v>404</v>
      </c>
      <c r="B25" s="398" t="s">
        <v>159</v>
      </c>
      <c r="C25" s="301" t="s">
        <v>545</v>
      </c>
      <c r="D25" s="394">
        <f>+D60*0.25</f>
        <v>232.5</v>
      </c>
      <c r="E25" s="395"/>
      <c r="F25" s="50">
        <f t="shared" si="1"/>
        <v>0</v>
      </c>
    </row>
    <row r="26" spans="1:8" ht="39.75" x14ac:dyDescent="0.2">
      <c r="A26" s="143" t="s">
        <v>405</v>
      </c>
      <c r="B26" s="392" t="s">
        <v>160</v>
      </c>
      <c r="C26" s="301" t="s">
        <v>545</v>
      </c>
      <c r="D26" s="394">
        <v>190</v>
      </c>
      <c r="E26" s="395"/>
      <c r="F26" s="50">
        <f t="shared" si="1"/>
        <v>0</v>
      </c>
    </row>
    <row r="27" spans="1:8" x14ac:dyDescent="0.2">
      <c r="A27" s="70"/>
      <c r="B27" s="302"/>
      <c r="C27" s="301"/>
      <c r="D27" s="394"/>
      <c r="E27" s="380"/>
      <c r="F27" s="50"/>
    </row>
    <row r="28" spans="1:8" x14ac:dyDescent="0.2">
      <c r="A28" s="70"/>
      <c r="B28" s="302"/>
      <c r="C28" s="301"/>
      <c r="D28" s="394"/>
      <c r="E28" s="380"/>
      <c r="F28" s="50"/>
    </row>
    <row r="29" spans="1:8" x14ac:dyDescent="0.2">
      <c r="A29" s="70"/>
      <c r="B29" s="303" t="s">
        <v>411</v>
      </c>
      <c r="C29" s="301"/>
      <c r="D29" s="394"/>
      <c r="E29" s="380"/>
      <c r="F29" s="50"/>
    </row>
    <row r="30" spans="1:8" ht="25.5" x14ac:dyDescent="0.2">
      <c r="A30" s="70" t="s">
        <v>293</v>
      </c>
      <c r="B30" s="392" t="s">
        <v>161</v>
      </c>
      <c r="C30" s="301" t="s">
        <v>537</v>
      </c>
      <c r="D30" s="394">
        <f>+D32+D36+D40</f>
        <v>8085</v>
      </c>
      <c r="E30" s="395"/>
      <c r="F30" s="50">
        <f t="shared" ref="F30" si="2">ROUND(D30*E30,2)</f>
        <v>0</v>
      </c>
    </row>
    <row r="31" spans="1:8" x14ac:dyDescent="0.2">
      <c r="A31" s="70"/>
      <c r="B31" s="302"/>
      <c r="C31" s="301"/>
      <c r="D31" s="394"/>
      <c r="E31" s="380"/>
      <c r="F31" s="50"/>
    </row>
    <row r="32" spans="1:8" ht="51" x14ac:dyDescent="0.2">
      <c r="A32" s="70" t="s">
        <v>295</v>
      </c>
      <c r="B32" s="392" t="s">
        <v>162</v>
      </c>
      <c r="C32" s="301" t="s">
        <v>537</v>
      </c>
      <c r="D32" s="394">
        <v>5810</v>
      </c>
      <c r="E32" s="395"/>
      <c r="F32" s="50">
        <f>ROUND(D32*E32,2)</f>
        <v>0</v>
      </c>
    </row>
    <row r="33" spans="1:6" x14ac:dyDescent="0.2">
      <c r="A33" s="70"/>
      <c r="B33" s="392"/>
      <c r="C33" s="301"/>
      <c r="D33" s="394"/>
      <c r="E33" s="380"/>
      <c r="F33" s="50"/>
    </row>
    <row r="34" spans="1:6" ht="38.25" x14ac:dyDescent="0.2">
      <c r="A34" s="70" t="s">
        <v>297</v>
      </c>
      <c r="B34" s="392" t="s">
        <v>163</v>
      </c>
      <c r="C34" s="301" t="s">
        <v>537</v>
      </c>
      <c r="D34" s="394">
        <v>5810</v>
      </c>
      <c r="E34" s="395"/>
      <c r="F34" s="50">
        <f>ROUND(D34*E34,2)</f>
        <v>0</v>
      </c>
    </row>
    <row r="35" spans="1:6" x14ac:dyDescent="0.2">
      <c r="A35" s="70"/>
      <c r="B35" s="302"/>
      <c r="C35" s="301"/>
      <c r="D35" s="394"/>
      <c r="E35" s="380"/>
      <c r="F35" s="383"/>
    </row>
    <row r="36" spans="1:6" ht="51" x14ac:dyDescent="0.2">
      <c r="A36" s="70" t="s">
        <v>299</v>
      </c>
      <c r="B36" s="392" t="s">
        <v>164</v>
      </c>
      <c r="C36" s="301" t="s">
        <v>537</v>
      </c>
      <c r="D36" s="394">
        <v>2040</v>
      </c>
      <c r="E36" s="395"/>
      <c r="F36" s="50">
        <f>ROUND(D36*E36,2)</f>
        <v>0</v>
      </c>
    </row>
    <row r="37" spans="1:6" x14ac:dyDescent="0.2">
      <c r="A37" s="70"/>
      <c r="B37" s="392"/>
      <c r="C37" s="301"/>
      <c r="D37" s="394"/>
      <c r="E37" s="380"/>
      <c r="F37" s="383"/>
    </row>
    <row r="38" spans="1:6" ht="38.25" x14ac:dyDescent="0.2">
      <c r="A38" s="70" t="s">
        <v>301</v>
      </c>
      <c r="B38" s="392" t="s">
        <v>165</v>
      </c>
      <c r="C38" s="301" t="s">
        <v>537</v>
      </c>
      <c r="D38" s="394">
        <v>2040</v>
      </c>
      <c r="E38" s="395"/>
      <c r="F38" s="50">
        <f>ROUND(D38*E38,2)</f>
        <v>0</v>
      </c>
    </row>
    <row r="39" spans="1:6" x14ac:dyDescent="0.2">
      <c r="A39" s="70"/>
      <c r="B39" s="304"/>
      <c r="C39" s="297"/>
      <c r="D39" s="394"/>
      <c r="E39" s="380"/>
      <c r="F39" s="383"/>
    </row>
    <row r="40" spans="1:6" ht="38.25" x14ac:dyDescent="0.2">
      <c r="A40" s="70" t="s">
        <v>303</v>
      </c>
      <c r="B40" s="392" t="s">
        <v>166</v>
      </c>
      <c r="C40" s="297" t="s">
        <v>537</v>
      </c>
      <c r="D40" s="394">
        <v>235</v>
      </c>
      <c r="E40" s="395"/>
      <c r="F40" s="50">
        <f>ROUND(D40*E40,2)</f>
        <v>0</v>
      </c>
    </row>
    <row r="41" spans="1:6" x14ac:dyDescent="0.2">
      <c r="A41" s="70"/>
      <c r="B41" s="305"/>
      <c r="C41" s="306"/>
      <c r="D41" s="394"/>
      <c r="E41" s="380"/>
      <c r="F41" s="50"/>
    </row>
    <row r="42" spans="1:6" x14ac:dyDescent="0.2">
      <c r="A42" s="70"/>
      <c r="B42" s="307" t="s">
        <v>412</v>
      </c>
      <c r="C42" s="306"/>
      <c r="D42" s="394"/>
      <c r="E42" s="380"/>
      <c r="F42" s="383"/>
    </row>
    <row r="43" spans="1:6" ht="63.75" x14ac:dyDescent="0.2">
      <c r="A43" s="70" t="s">
        <v>305</v>
      </c>
      <c r="B43" s="392" t="s">
        <v>167</v>
      </c>
      <c r="C43" s="297"/>
      <c r="D43" s="394"/>
      <c r="E43" s="380"/>
      <c r="F43" s="383"/>
    </row>
    <row r="44" spans="1:6" x14ac:dyDescent="0.2">
      <c r="A44" s="143" t="s">
        <v>407</v>
      </c>
      <c r="B44" s="392" t="s">
        <v>168</v>
      </c>
      <c r="C44" s="297" t="s">
        <v>112</v>
      </c>
      <c r="D44" s="394">
        <v>980</v>
      </c>
      <c r="E44" s="395"/>
      <c r="F44" s="50">
        <f t="shared" ref="F44:F47" si="3">ROUND(D44*E44,2)</f>
        <v>0</v>
      </c>
    </row>
    <row r="45" spans="1:6" x14ac:dyDescent="0.2">
      <c r="A45" s="143" t="s">
        <v>402</v>
      </c>
      <c r="B45" s="392" t="s">
        <v>170</v>
      </c>
      <c r="C45" s="297" t="s">
        <v>112</v>
      </c>
      <c r="D45" s="394">
        <v>130</v>
      </c>
      <c r="E45" s="395"/>
      <c r="F45" s="50">
        <f t="shared" si="3"/>
        <v>0</v>
      </c>
    </row>
    <row r="46" spans="1:6" x14ac:dyDescent="0.2">
      <c r="A46" s="143" t="s">
        <v>402</v>
      </c>
      <c r="B46" s="392" t="s">
        <v>546</v>
      </c>
      <c r="C46" s="297" t="s">
        <v>2</v>
      </c>
      <c r="D46" s="394">
        <v>18</v>
      </c>
      <c r="E46" s="395"/>
      <c r="F46" s="50">
        <f t="shared" ref="F46" si="4">ROUND(D46*E46,2)</f>
        <v>0</v>
      </c>
    </row>
    <row r="47" spans="1:6" x14ac:dyDescent="0.2">
      <c r="A47" s="143" t="s">
        <v>403</v>
      </c>
      <c r="B47" s="392" t="s">
        <v>547</v>
      </c>
      <c r="C47" s="297" t="s">
        <v>112</v>
      </c>
      <c r="D47" s="394">
        <v>180</v>
      </c>
      <c r="E47" s="395"/>
      <c r="F47" s="50">
        <f t="shared" si="3"/>
        <v>0</v>
      </c>
    </row>
    <row r="48" spans="1:6" x14ac:dyDescent="0.2">
      <c r="A48" s="143" t="s">
        <v>404</v>
      </c>
      <c r="B48" s="392" t="s">
        <v>172</v>
      </c>
      <c r="C48" s="301" t="s">
        <v>112</v>
      </c>
      <c r="D48" s="394">
        <v>30</v>
      </c>
      <c r="E48" s="395"/>
      <c r="F48" s="50">
        <f>ROUND(D48*E48,2)</f>
        <v>0</v>
      </c>
    </row>
    <row r="49" spans="1:6" ht="25.5" x14ac:dyDescent="0.2">
      <c r="A49" s="143" t="s">
        <v>405</v>
      </c>
      <c r="B49" s="392" t="s">
        <v>548</v>
      </c>
      <c r="C49" s="301" t="s">
        <v>112</v>
      </c>
      <c r="D49" s="394">
        <v>260</v>
      </c>
      <c r="E49" s="395"/>
      <c r="F49" s="50">
        <f>ROUND(D49*E49,2)</f>
        <v>0</v>
      </c>
    </row>
    <row r="50" spans="1:6" x14ac:dyDescent="0.2">
      <c r="A50" s="143" t="s">
        <v>404</v>
      </c>
      <c r="B50" s="392" t="s">
        <v>549</v>
      </c>
      <c r="C50" s="301" t="s">
        <v>2</v>
      </c>
      <c r="D50" s="394">
        <v>1</v>
      </c>
      <c r="E50" s="395"/>
      <c r="F50" s="50">
        <f>ROUND(D50*E50,2)</f>
        <v>0</v>
      </c>
    </row>
    <row r="51" spans="1:6" x14ac:dyDescent="0.2">
      <c r="A51" s="70"/>
      <c r="B51" s="392"/>
      <c r="C51" s="301"/>
      <c r="D51" s="394"/>
      <c r="E51" s="380"/>
      <c r="F51" s="50"/>
    </row>
    <row r="52" spans="1:6" x14ac:dyDescent="0.2">
      <c r="A52" s="70"/>
      <c r="B52" s="397" t="s">
        <v>413</v>
      </c>
      <c r="C52" s="301"/>
      <c r="D52" s="394"/>
      <c r="E52" s="380"/>
      <c r="F52" s="50"/>
    </row>
    <row r="53" spans="1:6" ht="25.5" x14ac:dyDescent="0.2">
      <c r="A53" s="70" t="s">
        <v>307</v>
      </c>
      <c r="B53" s="392" t="s">
        <v>550</v>
      </c>
      <c r="C53" s="301" t="s">
        <v>537</v>
      </c>
      <c r="D53" s="394">
        <v>185</v>
      </c>
      <c r="E53" s="395"/>
      <c r="F53" s="50">
        <f>ROUND(D53*E53,2)</f>
        <v>0</v>
      </c>
    </row>
    <row r="54" spans="1:6" x14ac:dyDescent="0.2">
      <c r="A54" s="70"/>
      <c r="B54" s="392"/>
      <c r="C54" s="301"/>
      <c r="D54" s="394"/>
      <c r="E54" s="380"/>
      <c r="F54" s="50"/>
    </row>
    <row r="55" spans="1:6" x14ac:dyDescent="0.2">
      <c r="A55" s="70"/>
      <c r="B55" s="392"/>
      <c r="C55" s="301"/>
      <c r="D55" s="394"/>
      <c r="E55" s="380"/>
      <c r="F55" s="50"/>
    </row>
    <row r="56" spans="1:6" x14ac:dyDescent="0.2">
      <c r="A56" s="70"/>
      <c r="B56" s="398"/>
      <c r="C56" s="301"/>
      <c r="D56" s="394"/>
      <c r="E56" s="380"/>
      <c r="F56" s="380"/>
    </row>
    <row r="57" spans="1:6" x14ac:dyDescent="0.2">
      <c r="A57" s="70"/>
      <c r="B57" s="408" t="s">
        <v>414</v>
      </c>
      <c r="C57" s="301"/>
      <c r="D57" s="394"/>
      <c r="E57" s="380"/>
      <c r="F57" s="380"/>
    </row>
    <row r="58" spans="1:6" ht="167.25" x14ac:dyDescent="0.2">
      <c r="A58" s="70" t="s">
        <v>309</v>
      </c>
      <c r="B58" s="392" t="s">
        <v>551</v>
      </c>
      <c r="C58" s="301"/>
      <c r="D58" s="394"/>
      <c r="E58" s="380"/>
      <c r="F58" s="380"/>
    </row>
    <row r="59" spans="1:6" ht="192.75" x14ac:dyDescent="0.2">
      <c r="A59" s="70"/>
      <c r="B59" s="392" t="s">
        <v>176</v>
      </c>
      <c r="C59" s="301"/>
      <c r="D59" s="394"/>
      <c r="E59" s="380"/>
      <c r="F59" s="380"/>
    </row>
    <row r="60" spans="1:6" ht="63.75" x14ac:dyDescent="0.2">
      <c r="A60" s="143" t="s">
        <v>407</v>
      </c>
      <c r="B60" s="398" t="s">
        <v>177</v>
      </c>
      <c r="C60" s="301" t="s">
        <v>537</v>
      </c>
      <c r="D60" s="394">
        <v>930</v>
      </c>
      <c r="E60" s="395"/>
      <c r="F60" s="50">
        <f t="shared" ref="F60:F83" si="5">ROUND(D60*E60,2)</f>
        <v>0</v>
      </c>
    </row>
    <row r="61" spans="1:6" ht="25.5" x14ac:dyDescent="0.2">
      <c r="A61" s="143" t="s">
        <v>402</v>
      </c>
      <c r="B61" s="398" t="s">
        <v>178</v>
      </c>
      <c r="C61" s="301" t="s">
        <v>537</v>
      </c>
      <c r="D61" s="394">
        <v>930</v>
      </c>
      <c r="E61" s="395"/>
      <c r="F61" s="50">
        <f t="shared" si="5"/>
        <v>0</v>
      </c>
    </row>
    <row r="62" spans="1:6" ht="25.5" x14ac:dyDescent="0.2">
      <c r="A62" s="143" t="s">
        <v>403</v>
      </c>
      <c r="B62" s="392" t="s">
        <v>179</v>
      </c>
      <c r="C62" s="301" t="s">
        <v>545</v>
      </c>
      <c r="D62" s="394">
        <v>233</v>
      </c>
      <c r="E62" s="395"/>
      <c r="F62" s="50">
        <f t="shared" si="5"/>
        <v>0</v>
      </c>
    </row>
    <row r="63" spans="1:6" ht="14.25" x14ac:dyDescent="0.2">
      <c r="A63" s="143" t="s">
        <v>404</v>
      </c>
      <c r="B63" s="392" t="s">
        <v>180</v>
      </c>
      <c r="C63" s="301" t="s">
        <v>537</v>
      </c>
      <c r="D63" s="394">
        <v>930</v>
      </c>
      <c r="E63" s="395"/>
      <c r="F63" s="50">
        <f t="shared" si="5"/>
        <v>0</v>
      </c>
    </row>
    <row r="64" spans="1:6" ht="38.25" x14ac:dyDescent="0.2">
      <c r="A64" s="143" t="s">
        <v>405</v>
      </c>
      <c r="B64" s="392" t="s">
        <v>181</v>
      </c>
      <c r="C64" s="301" t="s">
        <v>537</v>
      </c>
      <c r="D64" s="394">
        <v>930</v>
      </c>
      <c r="E64" s="395"/>
      <c r="F64" s="50">
        <f t="shared" si="5"/>
        <v>0</v>
      </c>
    </row>
    <row r="65" spans="1:6" ht="14.25" x14ac:dyDescent="0.2">
      <c r="A65" s="143" t="s">
        <v>406</v>
      </c>
      <c r="B65" s="392" t="s">
        <v>552</v>
      </c>
      <c r="C65" s="301" t="s">
        <v>217</v>
      </c>
      <c r="D65" s="394">
        <v>1</v>
      </c>
      <c r="E65" s="395"/>
      <c r="F65" s="50">
        <f t="shared" si="5"/>
        <v>0</v>
      </c>
    </row>
    <row r="66" spans="1:6" x14ac:dyDescent="0.2">
      <c r="A66" s="143"/>
      <c r="B66" s="392"/>
      <c r="C66" s="301"/>
      <c r="D66" s="394"/>
      <c r="E66" s="380"/>
      <c r="F66" s="50"/>
    </row>
    <row r="67" spans="1:6" ht="25.5" x14ac:dyDescent="0.2">
      <c r="A67" s="272" t="s">
        <v>311</v>
      </c>
      <c r="B67" s="392" t="s">
        <v>553</v>
      </c>
      <c r="C67" s="301" t="s">
        <v>545</v>
      </c>
      <c r="D67" s="394">
        <v>5</v>
      </c>
      <c r="E67" s="395"/>
      <c r="F67" s="50">
        <f t="shared" si="5"/>
        <v>0</v>
      </c>
    </row>
    <row r="68" spans="1:6" x14ac:dyDescent="0.2">
      <c r="A68" s="272"/>
      <c r="B68" s="392"/>
      <c r="C68" s="301"/>
      <c r="D68" s="394"/>
      <c r="E68" s="380"/>
      <c r="F68" s="50"/>
    </row>
    <row r="69" spans="1:6" ht="25.5" x14ac:dyDescent="0.2">
      <c r="A69" s="272" t="s">
        <v>312</v>
      </c>
      <c r="B69" s="392" t="s">
        <v>554</v>
      </c>
      <c r="C69" s="301" t="s">
        <v>545</v>
      </c>
      <c r="D69" s="394">
        <v>2</v>
      </c>
      <c r="E69" s="395"/>
      <c r="F69" s="50">
        <f t="shared" si="5"/>
        <v>0</v>
      </c>
    </row>
    <row r="70" spans="1:6" x14ac:dyDescent="0.2">
      <c r="A70" s="272"/>
      <c r="B70" s="392"/>
      <c r="C70" s="301"/>
      <c r="D70" s="394"/>
      <c r="E70" s="380"/>
      <c r="F70" s="50"/>
    </row>
    <row r="71" spans="1:6" ht="102" x14ac:dyDescent="0.2">
      <c r="A71" s="272" t="s">
        <v>415</v>
      </c>
      <c r="B71" s="398" t="s">
        <v>555</v>
      </c>
      <c r="C71" s="301" t="s">
        <v>112</v>
      </c>
      <c r="D71" s="394">
        <v>17</v>
      </c>
      <c r="E71" s="395"/>
      <c r="F71" s="50">
        <f t="shared" si="5"/>
        <v>0</v>
      </c>
    </row>
    <row r="72" spans="1:6" x14ac:dyDescent="0.2">
      <c r="A72" s="70"/>
      <c r="B72" s="398"/>
      <c r="C72" s="301"/>
      <c r="D72" s="394"/>
      <c r="E72" s="380"/>
      <c r="F72" s="380"/>
    </row>
    <row r="73" spans="1:6" ht="178.5" x14ac:dyDescent="0.2">
      <c r="A73" s="70" t="s">
        <v>416</v>
      </c>
      <c r="B73" s="398" t="s">
        <v>87</v>
      </c>
      <c r="C73" s="301" t="s">
        <v>112</v>
      </c>
      <c r="D73" s="394">
        <v>178</v>
      </c>
      <c r="E73" s="395"/>
      <c r="F73" s="50">
        <f t="shared" si="5"/>
        <v>0</v>
      </c>
    </row>
    <row r="74" spans="1:6" x14ac:dyDescent="0.2">
      <c r="A74" s="70"/>
      <c r="B74" s="393"/>
      <c r="C74" s="301"/>
      <c r="D74" s="394"/>
      <c r="E74" s="380"/>
      <c r="F74" s="380"/>
    </row>
    <row r="75" spans="1:6" ht="76.5" x14ac:dyDescent="0.2">
      <c r="A75" s="70" t="s">
        <v>417</v>
      </c>
      <c r="B75" s="398" t="s">
        <v>182</v>
      </c>
      <c r="C75" s="301" t="s">
        <v>112</v>
      </c>
      <c r="D75" s="394">
        <v>106</v>
      </c>
      <c r="E75" s="395"/>
      <c r="F75" s="50">
        <f t="shared" si="5"/>
        <v>0</v>
      </c>
    </row>
    <row r="76" spans="1:6" x14ac:dyDescent="0.2">
      <c r="A76" s="70"/>
      <c r="B76" s="398"/>
      <c r="C76" s="301"/>
      <c r="D76" s="394"/>
      <c r="E76" s="380"/>
      <c r="F76" s="50"/>
    </row>
    <row r="77" spans="1:6" ht="76.5" x14ac:dyDescent="0.2">
      <c r="A77" s="70" t="s">
        <v>418</v>
      </c>
      <c r="B77" s="398" t="s">
        <v>184</v>
      </c>
      <c r="C77" s="301" t="s">
        <v>112</v>
      </c>
      <c r="D77" s="394">
        <v>104</v>
      </c>
      <c r="E77" s="395"/>
      <c r="F77" s="50">
        <f t="shared" si="5"/>
        <v>0</v>
      </c>
    </row>
    <row r="78" spans="1:6" x14ac:dyDescent="0.2">
      <c r="A78" s="70"/>
      <c r="B78" s="398"/>
      <c r="C78" s="301"/>
      <c r="D78" s="394"/>
      <c r="E78" s="380"/>
      <c r="F78" s="50"/>
    </row>
    <row r="79" spans="1:6" ht="76.5" x14ac:dyDescent="0.2">
      <c r="A79" s="70" t="s">
        <v>556</v>
      </c>
      <c r="B79" s="398" t="s">
        <v>557</v>
      </c>
      <c r="C79" s="301" t="s">
        <v>112</v>
      </c>
      <c r="D79" s="394">
        <v>60</v>
      </c>
      <c r="E79" s="395"/>
      <c r="F79" s="50">
        <f t="shared" si="5"/>
        <v>0</v>
      </c>
    </row>
    <row r="80" spans="1:6" x14ac:dyDescent="0.2">
      <c r="A80" s="70"/>
      <c r="B80" s="398"/>
      <c r="C80" s="301"/>
      <c r="D80" s="394"/>
      <c r="E80" s="380"/>
      <c r="F80" s="50"/>
    </row>
    <row r="81" spans="1:6" ht="38.25" x14ac:dyDescent="0.2">
      <c r="A81" s="70" t="s">
        <v>558</v>
      </c>
      <c r="B81" s="398" t="s">
        <v>188</v>
      </c>
      <c r="C81" s="301" t="s">
        <v>112</v>
      </c>
      <c r="D81" s="394">
        <v>233</v>
      </c>
      <c r="E81" s="395"/>
      <c r="F81" s="50">
        <f t="shared" si="5"/>
        <v>0</v>
      </c>
    </row>
    <row r="82" spans="1:6" x14ac:dyDescent="0.2">
      <c r="A82" s="70"/>
      <c r="B82" s="398"/>
      <c r="C82" s="301"/>
      <c r="D82" s="394"/>
      <c r="E82" s="380"/>
      <c r="F82" s="380"/>
    </row>
    <row r="83" spans="1:6" ht="38.25" x14ac:dyDescent="0.2">
      <c r="A83" s="70" t="s">
        <v>559</v>
      </c>
      <c r="B83" s="398" t="s">
        <v>190</v>
      </c>
      <c r="C83" s="301" t="s">
        <v>191</v>
      </c>
      <c r="D83" s="394">
        <v>33000</v>
      </c>
      <c r="E83" s="395"/>
      <c r="F83" s="50">
        <f t="shared" si="5"/>
        <v>0</v>
      </c>
    </row>
    <row r="84" spans="1:6" x14ac:dyDescent="0.2">
      <c r="A84" s="70"/>
      <c r="B84" s="398"/>
      <c r="C84" s="301"/>
      <c r="D84" s="394"/>
      <c r="E84" s="380"/>
      <c r="F84" s="380"/>
    </row>
    <row r="85" spans="1:6" ht="25.5" x14ac:dyDescent="0.2">
      <c r="A85" s="70" t="s">
        <v>560</v>
      </c>
      <c r="B85" s="398" t="s">
        <v>192</v>
      </c>
      <c r="C85" s="301"/>
      <c r="D85" s="394"/>
      <c r="E85" s="380"/>
      <c r="F85" s="380"/>
    </row>
    <row r="86" spans="1:6" ht="14.25" x14ac:dyDescent="0.2">
      <c r="A86" s="143" t="s">
        <v>407</v>
      </c>
      <c r="B86" s="398" t="s">
        <v>193</v>
      </c>
      <c r="C86" s="301" t="s">
        <v>537</v>
      </c>
      <c r="D86" s="394">
        <v>90</v>
      </c>
      <c r="E86" s="395"/>
      <c r="F86" s="50">
        <f t="shared" ref="F86:F89" si="6">ROUND(D86*E86,2)</f>
        <v>0</v>
      </c>
    </row>
    <row r="87" spans="1:6" ht="14.25" x14ac:dyDescent="0.2">
      <c r="A87" s="143" t="s">
        <v>402</v>
      </c>
      <c r="B87" s="398" t="s">
        <v>561</v>
      </c>
      <c r="C87" s="301" t="s">
        <v>537</v>
      </c>
      <c r="D87" s="394">
        <v>4</v>
      </c>
      <c r="E87" s="395"/>
      <c r="F87" s="50">
        <f t="shared" si="6"/>
        <v>0</v>
      </c>
    </row>
    <row r="88" spans="1:6" x14ac:dyDescent="0.2">
      <c r="A88" s="70"/>
      <c r="B88" s="398"/>
      <c r="C88" s="301"/>
      <c r="D88" s="394"/>
      <c r="E88" s="380"/>
      <c r="F88" s="380"/>
    </row>
    <row r="89" spans="1:6" ht="25.5" x14ac:dyDescent="0.2">
      <c r="A89" s="70" t="s">
        <v>562</v>
      </c>
      <c r="B89" s="398" t="s">
        <v>563</v>
      </c>
      <c r="C89" s="301" t="s">
        <v>537</v>
      </c>
      <c r="D89" s="394">
        <v>21</v>
      </c>
      <c r="E89" s="395"/>
      <c r="F89" s="50">
        <f t="shared" si="6"/>
        <v>0</v>
      </c>
    </row>
    <row r="90" spans="1:6" x14ac:dyDescent="0.2">
      <c r="A90" s="70"/>
      <c r="B90" s="398"/>
      <c r="C90" s="301"/>
      <c r="D90" s="394"/>
      <c r="E90" s="380"/>
      <c r="F90" s="380"/>
    </row>
    <row r="91" spans="1:6" x14ac:dyDescent="0.2">
      <c r="A91" s="70"/>
      <c r="B91" s="398"/>
      <c r="C91" s="301"/>
      <c r="D91" s="394"/>
      <c r="E91" s="380"/>
      <c r="F91" s="380"/>
    </row>
    <row r="92" spans="1:6" ht="38.25" x14ac:dyDescent="0.2">
      <c r="A92" s="70"/>
      <c r="B92" s="334" t="s">
        <v>564</v>
      </c>
      <c r="C92" s="301"/>
      <c r="D92" s="394"/>
      <c r="E92" s="380"/>
      <c r="F92" s="380"/>
    </row>
    <row r="93" spans="1:6" x14ac:dyDescent="0.2">
      <c r="A93" s="70"/>
      <c r="B93" s="398"/>
      <c r="C93" s="301"/>
      <c r="D93" s="394"/>
      <c r="E93" s="380"/>
      <c r="F93" s="50"/>
    </row>
    <row r="94" spans="1:6" x14ac:dyDescent="0.2">
      <c r="A94" s="70"/>
      <c r="B94" s="398"/>
      <c r="C94" s="301"/>
      <c r="D94" s="394"/>
      <c r="E94" s="380"/>
      <c r="F94" s="50"/>
    </row>
    <row r="95" spans="1:6" x14ac:dyDescent="0.2">
      <c r="A95" s="70"/>
      <c r="B95" s="408" t="s">
        <v>565</v>
      </c>
      <c r="C95" s="301"/>
      <c r="D95" s="394"/>
      <c r="E95" s="380"/>
      <c r="F95" s="50"/>
    </row>
    <row r="96" spans="1:6" ht="255" x14ac:dyDescent="0.2">
      <c r="A96" s="70" t="s">
        <v>566</v>
      </c>
      <c r="B96" s="404" t="s">
        <v>567</v>
      </c>
      <c r="C96" s="301" t="s">
        <v>2</v>
      </c>
      <c r="D96" s="394">
        <v>4</v>
      </c>
      <c r="E96" s="395"/>
      <c r="F96" s="50">
        <f t="shared" ref="F96" si="7">ROUND(D96*E96,2)</f>
        <v>0</v>
      </c>
    </row>
    <row r="97" spans="1:8" x14ac:dyDescent="0.2">
      <c r="A97" s="70"/>
      <c r="B97" s="404"/>
      <c r="C97" s="301"/>
      <c r="D97" s="394"/>
      <c r="E97" s="380"/>
      <c r="F97" s="50"/>
    </row>
    <row r="98" spans="1:8" ht="331.5" x14ac:dyDescent="0.2">
      <c r="A98" s="70" t="s">
        <v>568</v>
      </c>
      <c r="B98" s="398" t="s">
        <v>569</v>
      </c>
      <c r="C98" s="301" t="s">
        <v>2</v>
      </c>
      <c r="D98" s="394">
        <v>4</v>
      </c>
      <c r="E98" s="395"/>
      <c r="F98" s="50">
        <f t="shared" ref="F98" si="8">ROUND(D98*E98,2)</f>
        <v>0</v>
      </c>
    </row>
    <row r="99" spans="1:8" ht="13.5" thickBot="1" x14ac:dyDescent="0.25">
      <c r="A99" s="70"/>
      <c r="B99" s="392"/>
      <c r="C99" s="66"/>
      <c r="D99" s="394"/>
      <c r="E99" s="380"/>
      <c r="F99" s="380"/>
    </row>
    <row r="100" spans="1:8" ht="18" customHeight="1" thickTop="1" thickBot="1" x14ac:dyDescent="0.25">
      <c r="A100" s="409"/>
      <c r="B100" s="410" t="s">
        <v>419</v>
      </c>
      <c r="C100" s="411"/>
      <c r="D100" s="412"/>
      <c r="E100" s="413"/>
      <c r="F100" s="407">
        <f>SUM(F12:F99)</f>
        <v>0</v>
      </c>
      <c r="H100" s="77"/>
    </row>
    <row r="101" spans="1:8" s="47" customFormat="1" ht="12.75" customHeight="1" thickTop="1" x14ac:dyDescent="0.2">
      <c r="D101" s="156"/>
      <c r="E101" s="46"/>
      <c r="F101" s="46"/>
    </row>
    <row r="102" spans="1:8" s="47" customFormat="1" ht="12.75" customHeight="1" x14ac:dyDescent="0.2">
      <c r="D102" s="156"/>
      <c r="E102" s="46"/>
      <c r="F102" s="46"/>
    </row>
    <row r="103" spans="1:8" s="47" customFormat="1" ht="12.75" customHeight="1" x14ac:dyDescent="0.2">
      <c r="D103" s="156"/>
      <c r="E103" s="46"/>
      <c r="F103" s="46"/>
    </row>
    <row r="104" spans="1:8" s="47" customFormat="1" ht="12.75" customHeight="1" x14ac:dyDescent="0.2">
      <c r="D104" s="156"/>
      <c r="E104" s="46"/>
      <c r="F104" s="46"/>
    </row>
    <row r="105" spans="1:8" s="47" customFormat="1" ht="12.75" customHeight="1" x14ac:dyDescent="0.2">
      <c r="D105" s="156"/>
      <c r="E105" s="46"/>
      <c r="F105" s="46"/>
    </row>
    <row r="106" spans="1:8" s="47" customFormat="1" ht="12.75" customHeight="1" x14ac:dyDescent="0.2">
      <c r="D106" s="156"/>
      <c r="E106" s="46"/>
      <c r="F106" s="46"/>
    </row>
    <row r="107" spans="1:8" s="47" customFormat="1" ht="12.75" customHeight="1" x14ac:dyDescent="0.2">
      <c r="D107" s="156"/>
      <c r="E107" s="46"/>
      <c r="F107" s="46"/>
    </row>
    <row r="108" spans="1:8" s="47" customFormat="1" ht="12.75" customHeight="1" x14ac:dyDescent="0.2">
      <c r="D108" s="156"/>
      <c r="E108" s="46"/>
      <c r="F108" s="46"/>
    </row>
    <row r="109" spans="1:8" s="47" customFormat="1" ht="12.75" customHeight="1" x14ac:dyDescent="0.2">
      <c r="D109" s="156"/>
      <c r="E109" s="46"/>
      <c r="F109" s="46"/>
    </row>
    <row r="110" spans="1:8" s="47" customFormat="1" ht="12.75" customHeight="1" x14ac:dyDescent="0.2">
      <c r="D110" s="156"/>
      <c r="E110" s="46"/>
      <c r="F110" s="46"/>
    </row>
    <row r="111" spans="1:8" s="47" customFormat="1" ht="12.75" customHeight="1" x14ac:dyDescent="0.2">
      <c r="D111" s="156"/>
      <c r="E111" s="46"/>
      <c r="F111" s="46"/>
    </row>
    <row r="112" spans="1:8" s="47" customFormat="1" ht="12.75" customHeight="1" x14ac:dyDescent="0.2">
      <c r="D112" s="156"/>
      <c r="E112" s="46"/>
      <c r="F112" s="46"/>
    </row>
    <row r="113" spans="4:6" s="47" customFormat="1" ht="12.75" customHeight="1" x14ac:dyDescent="0.2">
      <c r="D113" s="156"/>
      <c r="E113" s="46"/>
      <c r="F113" s="46"/>
    </row>
    <row r="114" spans="4:6" s="47" customFormat="1" ht="12.75" customHeight="1" x14ac:dyDescent="0.2">
      <c r="D114" s="156"/>
      <c r="E114" s="46"/>
      <c r="F114" s="46"/>
    </row>
    <row r="115" spans="4:6" s="47" customFormat="1" ht="12.75" customHeight="1" x14ac:dyDescent="0.2">
      <c r="D115" s="156"/>
      <c r="E115" s="46"/>
      <c r="F115" s="46"/>
    </row>
    <row r="116" spans="4:6" s="47" customFormat="1" ht="12.75" customHeight="1" x14ac:dyDescent="0.2">
      <c r="D116" s="156"/>
      <c r="E116" s="46"/>
      <c r="F116" s="46"/>
    </row>
    <row r="117" spans="4:6" s="47" customFormat="1" ht="12.75" customHeight="1" x14ac:dyDescent="0.2">
      <c r="D117" s="156"/>
      <c r="E117" s="46"/>
      <c r="F117" s="46"/>
    </row>
    <row r="118" spans="4:6" s="47" customFormat="1" ht="12.75" customHeight="1" x14ac:dyDescent="0.2">
      <c r="D118" s="156"/>
      <c r="E118" s="46"/>
      <c r="F118" s="46"/>
    </row>
    <row r="119" spans="4:6" s="47" customFormat="1" ht="12.75" customHeight="1" x14ac:dyDescent="0.2">
      <c r="D119" s="156"/>
      <c r="E119" s="46"/>
      <c r="F119" s="46"/>
    </row>
    <row r="120" spans="4:6" s="47" customFormat="1" ht="12.75" customHeight="1" x14ac:dyDescent="0.2">
      <c r="D120" s="156"/>
      <c r="E120" s="46"/>
      <c r="F120" s="46"/>
    </row>
    <row r="121" spans="4:6" s="47" customFormat="1" ht="12.75" customHeight="1" x14ac:dyDescent="0.2">
      <c r="D121" s="156"/>
      <c r="E121" s="46"/>
      <c r="F121" s="46"/>
    </row>
    <row r="122" spans="4:6" s="47" customFormat="1" ht="12.75" customHeight="1" x14ac:dyDescent="0.2">
      <c r="D122" s="156"/>
      <c r="E122" s="46"/>
      <c r="F122" s="46"/>
    </row>
    <row r="123" spans="4:6" s="47" customFormat="1" ht="12.75" customHeight="1" x14ac:dyDescent="0.2">
      <c r="D123" s="156"/>
      <c r="E123" s="46"/>
      <c r="F123" s="46"/>
    </row>
    <row r="124" spans="4:6" s="47" customFormat="1" ht="12.75" customHeight="1" x14ac:dyDescent="0.2">
      <c r="D124" s="156"/>
      <c r="E124" s="46"/>
      <c r="F124" s="46"/>
    </row>
    <row r="125" spans="4:6" s="47" customFormat="1" ht="12.75" customHeight="1" x14ac:dyDescent="0.2">
      <c r="D125" s="156"/>
      <c r="E125" s="46"/>
      <c r="F125" s="46"/>
    </row>
    <row r="126" spans="4:6" s="47" customFormat="1" ht="12.75" customHeight="1" x14ac:dyDescent="0.2">
      <c r="D126" s="156"/>
      <c r="E126" s="46"/>
      <c r="F126" s="46"/>
    </row>
    <row r="127" spans="4:6" s="47" customFormat="1" ht="12.75" customHeight="1" x14ac:dyDescent="0.2">
      <c r="D127" s="156"/>
      <c r="E127" s="46"/>
      <c r="F127" s="46"/>
    </row>
    <row r="128" spans="4:6" s="47" customFormat="1" ht="12.75" customHeight="1" x14ac:dyDescent="0.2">
      <c r="D128" s="156"/>
      <c r="E128" s="46"/>
      <c r="F128" s="46"/>
    </row>
    <row r="129" spans="4:6" s="47" customFormat="1" ht="12.75" customHeight="1" x14ac:dyDescent="0.2">
      <c r="D129" s="156"/>
      <c r="E129" s="46"/>
      <c r="F129" s="46"/>
    </row>
    <row r="130" spans="4:6" s="47" customFormat="1" ht="12.75" customHeight="1" x14ac:dyDescent="0.2">
      <c r="D130" s="156"/>
      <c r="E130" s="46"/>
      <c r="F130" s="46"/>
    </row>
    <row r="131" spans="4:6" s="47" customFormat="1" ht="12.75" customHeight="1" x14ac:dyDescent="0.2">
      <c r="D131" s="156"/>
      <c r="E131" s="46"/>
      <c r="F131" s="46"/>
    </row>
    <row r="132" spans="4:6" s="47" customFormat="1" ht="12.75" customHeight="1" x14ac:dyDescent="0.2">
      <c r="D132" s="156"/>
      <c r="E132" s="46"/>
      <c r="F132" s="46"/>
    </row>
    <row r="133" spans="4:6" s="47" customFormat="1" ht="12.75" customHeight="1" x14ac:dyDescent="0.2">
      <c r="D133" s="156"/>
      <c r="E133" s="46"/>
      <c r="F133" s="46"/>
    </row>
    <row r="134" spans="4:6" s="47" customFormat="1" ht="12.75" customHeight="1" x14ac:dyDescent="0.2">
      <c r="D134" s="156"/>
      <c r="E134" s="46"/>
      <c r="F134" s="46"/>
    </row>
    <row r="135" spans="4:6" s="47" customFormat="1" ht="12.75" customHeight="1" x14ac:dyDescent="0.2">
      <c r="D135" s="156"/>
      <c r="E135" s="46"/>
      <c r="F135" s="46"/>
    </row>
    <row r="136" spans="4:6" s="47" customFormat="1" ht="12.75" customHeight="1" x14ac:dyDescent="0.2">
      <c r="D136" s="156"/>
      <c r="E136" s="46"/>
      <c r="F136" s="46"/>
    </row>
    <row r="137" spans="4:6" s="47" customFormat="1" ht="12.75" customHeight="1" x14ac:dyDescent="0.2">
      <c r="D137" s="156"/>
      <c r="E137" s="46"/>
      <c r="F137" s="46"/>
    </row>
    <row r="138" spans="4:6" s="47" customFormat="1" ht="12.75" customHeight="1" x14ac:dyDescent="0.2">
      <c r="D138" s="156"/>
      <c r="E138" s="46"/>
      <c r="F138" s="46"/>
    </row>
    <row r="139" spans="4:6" s="47" customFormat="1" ht="12.75" customHeight="1" x14ac:dyDescent="0.2">
      <c r="D139" s="156"/>
      <c r="E139" s="46"/>
      <c r="F139" s="46"/>
    </row>
    <row r="140" spans="4:6" s="47" customFormat="1" ht="12.75" customHeight="1" x14ac:dyDescent="0.2">
      <c r="D140" s="156"/>
      <c r="E140" s="46"/>
      <c r="F140" s="46"/>
    </row>
    <row r="141" spans="4:6" s="47" customFormat="1" ht="12.75" customHeight="1" x14ac:dyDescent="0.2">
      <c r="D141" s="156"/>
      <c r="E141" s="46"/>
      <c r="F141" s="46"/>
    </row>
    <row r="142" spans="4:6" s="47" customFormat="1" ht="12.75" customHeight="1" x14ac:dyDescent="0.2">
      <c r="D142" s="156"/>
      <c r="E142" s="46"/>
      <c r="F142" s="46"/>
    </row>
    <row r="143" spans="4:6" s="47" customFormat="1" ht="12.75" customHeight="1" x14ac:dyDescent="0.2">
      <c r="D143" s="156"/>
      <c r="E143" s="46"/>
      <c r="F143" s="46"/>
    </row>
    <row r="144" spans="4:6" s="47" customFormat="1" ht="12.75" customHeight="1" x14ac:dyDescent="0.2">
      <c r="D144" s="156"/>
      <c r="E144" s="46"/>
      <c r="F144" s="46"/>
    </row>
    <row r="145" spans="4:6" s="47" customFormat="1" ht="12.75" customHeight="1" x14ac:dyDescent="0.2">
      <c r="D145" s="156"/>
      <c r="E145" s="46"/>
      <c r="F145" s="46"/>
    </row>
    <row r="146" spans="4:6" s="47" customFormat="1" ht="12.75" customHeight="1" x14ac:dyDescent="0.2">
      <c r="D146" s="156"/>
      <c r="E146" s="46"/>
      <c r="F146" s="46"/>
    </row>
    <row r="147" spans="4:6" s="47" customFormat="1" ht="12.75" customHeight="1" x14ac:dyDescent="0.2">
      <c r="D147" s="156"/>
      <c r="E147" s="46"/>
      <c r="F147" s="46"/>
    </row>
    <row r="148" spans="4:6" s="47" customFormat="1" ht="12.75" customHeight="1" x14ac:dyDescent="0.2">
      <c r="D148" s="156"/>
      <c r="E148" s="46"/>
      <c r="F148" s="46"/>
    </row>
    <row r="149" spans="4:6" s="47" customFormat="1" ht="12.75" customHeight="1" x14ac:dyDescent="0.2">
      <c r="D149" s="156"/>
      <c r="E149" s="46"/>
      <c r="F149" s="46"/>
    </row>
    <row r="150" spans="4:6" s="47" customFormat="1" ht="12.75" customHeight="1" x14ac:dyDescent="0.2">
      <c r="D150" s="156"/>
      <c r="E150" s="46"/>
      <c r="F150" s="46"/>
    </row>
    <row r="151" spans="4:6" s="47" customFormat="1" ht="12.75" customHeight="1" x14ac:dyDescent="0.2">
      <c r="D151" s="156"/>
      <c r="E151" s="46"/>
      <c r="F151" s="46"/>
    </row>
    <row r="152" spans="4:6" s="47" customFormat="1" ht="12.75" customHeight="1" x14ac:dyDescent="0.2">
      <c r="D152" s="156"/>
      <c r="E152" s="46"/>
      <c r="F152" s="46"/>
    </row>
    <row r="153" spans="4:6" s="47" customFormat="1" ht="12.75" customHeight="1" x14ac:dyDescent="0.2">
      <c r="D153" s="156"/>
      <c r="E153" s="46"/>
      <c r="F153" s="46"/>
    </row>
    <row r="154" spans="4:6" s="47" customFormat="1" ht="12.75" customHeight="1" x14ac:dyDescent="0.2">
      <c r="D154" s="156"/>
      <c r="E154" s="46"/>
      <c r="F154" s="46"/>
    </row>
    <row r="155" spans="4:6" s="47" customFormat="1" ht="12.75" customHeight="1" x14ac:dyDescent="0.2">
      <c r="D155" s="156"/>
      <c r="E155" s="46"/>
      <c r="F155" s="46"/>
    </row>
    <row r="156" spans="4:6" s="47" customFormat="1" ht="12.75" customHeight="1" x14ac:dyDescent="0.2">
      <c r="D156" s="156"/>
      <c r="E156" s="46"/>
      <c r="F156" s="46"/>
    </row>
    <row r="157" spans="4:6" s="47" customFormat="1" ht="12.75" customHeight="1" x14ac:dyDescent="0.2">
      <c r="D157" s="156"/>
      <c r="E157" s="46"/>
      <c r="F157" s="46"/>
    </row>
    <row r="158" spans="4:6" s="47" customFormat="1" ht="12.75" customHeight="1" x14ac:dyDescent="0.2">
      <c r="D158" s="156"/>
      <c r="E158" s="46"/>
      <c r="F158" s="46"/>
    </row>
    <row r="159" spans="4:6" s="47" customFormat="1" ht="12.75" customHeight="1" x14ac:dyDescent="0.2">
      <c r="D159" s="156"/>
      <c r="E159" s="46"/>
      <c r="F159" s="46"/>
    </row>
    <row r="160" spans="4:6" s="47" customFormat="1" ht="12.75" customHeight="1" x14ac:dyDescent="0.2">
      <c r="D160" s="156"/>
      <c r="E160" s="46"/>
      <c r="F160" s="46"/>
    </row>
    <row r="161" spans="4:6" s="47" customFormat="1" ht="12.75" customHeight="1" x14ac:dyDescent="0.2">
      <c r="D161" s="156"/>
      <c r="E161" s="46"/>
      <c r="F161" s="46"/>
    </row>
    <row r="162" spans="4:6" s="47" customFormat="1" ht="12.75" customHeight="1" x14ac:dyDescent="0.2">
      <c r="D162" s="156"/>
      <c r="E162" s="46"/>
      <c r="F162" s="46"/>
    </row>
    <row r="163" spans="4:6" s="47" customFormat="1" ht="12.75" customHeight="1" x14ac:dyDescent="0.2">
      <c r="D163" s="156"/>
      <c r="E163" s="46"/>
      <c r="F163" s="46"/>
    </row>
    <row r="164" spans="4:6" s="47" customFormat="1" ht="12.75" customHeight="1" x14ac:dyDescent="0.2">
      <c r="D164" s="156"/>
      <c r="E164" s="46"/>
      <c r="F164" s="46"/>
    </row>
    <row r="165" spans="4:6" s="47" customFormat="1" ht="12.75" customHeight="1" x14ac:dyDescent="0.2">
      <c r="D165" s="156"/>
      <c r="E165" s="46"/>
      <c r="F165" s="46"/>
    </row>
    <row r="166" spans="4:6" s="47" customFormat="1" ht="12.75" customHeight="1" x14ac:dyDescent="0.2">
      <c r="D166" s="156"/>
      <c r="E166" s="46"/>
      <c r="F166" s="46"/>
    </row>
    <row r="167" spans="4:6" s="47" customFormat="1" ht="12.75" customHeight="1" x14ac:dyDescent="0.2">
      <c r="D167" s="156"/>
      <c r="E167" s="46"/>
      <c r="F167" s="46"/>
    </row>
    <row r="168" spans="4:6" s="47" customFormat="1" ht="12.75" customHeight="1" x14ac:dyDescent="0.2">
      <c r="D168" s="156"/>
      <c r="E168" s="46"/>
      <c r="F168" s="46"/>
    </row>
    <row r="169" spans="4:6" s="47" customFormat="1" ht="12.75" customHeight="1" x14ac:dyDescent="0.2">
      <c r="D169" s="156"/>
      <c r="E169" s="46"/>
      <c r="F169" s="46"/>
    </row>
    <row r="170" spans="4:6" s="47" customFormat="1" ht="12.75" customHeight="1" x14ac:dyDescent="0.2">
      <c r="D170" s="156"/>
      <c r="E170" s="46"/>
      <c r="F170" s="46"/>
    </row>
    <row r="171" spans="4:6" s="47" customFormat="1" ht="12.75" customHeight="1" x14ac:dyDescent="0.2">
      <c r="D171" s="156"/>
      <c r="E171" s="46"/>
      <c r="F171" s="46"/>
    </row>
    <row r="172" spans="4:6" s="47" customFormat="1" ht="12.75" customHeight="1" x14ac:dyDescent="0.2">
      <c r="D172" s="156"/>
      <c r="E172" s="46"/>
      <c r="F172" s="46"/>
    </row>
    <row r="173" spans="4:6" s="47" customFormat="1" ht="12.75" customHeight="1" x14ac:dyDescent="0.2">
      <c r="D173" s="156"/>
      <c r="E173" s="46"/>
      <c r="F173" s="46"/>
    </row>
    <row r="174" spans="4:6" s="47" customFormat="1" ht="12.75" customHeight="1" x14ac:dyDescent="0.2">
      <c r="D174" s="156"/>
      <c r="E174" s="46"/>
      <c r="F174" s="46"/>
    </row>
    <row r="175" spans="4:6" s="47" customFormat="1" ht="12.75" customHeight="1" x14ac:dyDescent="0.2">
      <c r="D175" s="156"/>
      <c r="E175" s="46"/>
      <c r="F175" s="46"/>
    </row>
    <row r="176" spans="4:6" s="47" customFormat="1" ht="12.75" customHeight="1" x14ac:dyDescent="0.2">
      <c r="D176" s="156"/>
      <c r="E176" s="46"/>
      <c r="F176" s="46"/>
    </row>
    <row r="177" spans="4:6" s="47" customFormat="1" ht="12.75" customHeight="1" x14ac:dyDescent="0.2">
      <c r="D177" s="156"/>
      <c r="E177" s="46"/>
      <c r="F177" s="46"/>
    </row>
    <row r="178" spans="4:6" s="47" customFormat="1" ht="12.75" customHeight="1" x14ac:dyDescent="0.2">
      <c r="D178" s="156"/>
      <c r="E178" s="46"/>
      <c r="F178" s="46"/>
    </row>
    <row r="179" spans="4:6" s="47" customFormat="1" ht="12.75" customHeight="1" x14ac:dyDescent="0.2">
      <c r="D179" s="156"/>
      <c r="E179" s="46"/>
      <c r="F179" s="46"/>
    </row>
    <row r="180" spans="4:6" s="47" customFormat="1" ht="12.75" customHeight="1" x14ac:dyDescent="0.2">
      <c r="D180" s="156"/>
      <c r="E180" s="46"/>
      <c r="F180" s="46"/>
    </row>
    <row r="181" spans="4:6" s="47" customFormat="1" ht="12.75" customHeight="1" x14ac:dyDescent="0.2">
      <c r="D181" s="156"/>
      <c r="E181" s="46"/>
      <c r="F181" s="46"/>
    </row>
    <row r="182" spans="4:6" s="47" customFormat="1" ht="12.75" customHeight="1" x14ac:dyDescent="0.2">
      <c r="D182" s="156"/>
      <c r="E182" s="46"/>
      <c r="F182" s="46"/>
    </row>
    <row r="183" spans="4:6" s="47" customFormat="1" ht="12.75" customHeight="1" x14ac:dyDescent="0.2">
      <c r="D183" s="156"/>
      <c r="E183" s="46"/>
      <c r="F183" s="46"/>
    </row>
    <row r="184" spans="4:6" s="47" customFormat="1" ht="12.75" customHeight="1" x14ac:dyDescent="0.2">
      <c r="D184" s="156"/>
      <c r="E184" s="46"/>
      <c r="F184" s="46"/>
    </row>
    <row r="185" spans="4:6" s="47" customFormat="1" ht="12.75" customHeight="1" x14ac:dyDescent="0.2">
      <c r="D185" s="156"/>
      <c r="E185" s="46"/>
      <c r="F185" s="46"/>
    </row>
    <row r="186" spans="4:6" s="47" customFormat="1" ht="12.75" customHeight="1" x14ac:dyDescent="0.2">
      <c r="D186" s="156"/>
      <c r="E186" s="46"/>
      <c r="F186" s="46"/>
    </row>
    <row r="187" spans="4:6" s="47" customFormat="1" ht="12.75" customHeight="1" x14ac:dyDescent="0.2">
      <c r="D187" s="156"/>
      <c r="E187" s="46"/>
      <c r="F187" s="46"/>
    </row>
    <row r="188" spans="4:6" s="47" customFormat="1" ht="12.75" customHeight="1" x14ac:dyDescent="0.2">
      <c r="D188" s="156"/>
      <c r="E188" s="46"/>
      <c r="F188" s="46"/>
    </row>
    <row r="189" spans="4:6" s="47" customFormat="1" ht="12.75" customHeight="1" x14ac:dyDescent="0.2">
      <c r="D189" s="156"/>
      <c r="E189" s="46"/>
      <c r="F189" s="46"/>
    </row>
    <row r="190" spans="4:6" s="47" customFormat="1" ht="12.75" customHeight="1" x14ac:dyDescent="0.2">
      <c r="D190" s="156"/>
      <c r="E190" s="46"/>
      <c r="F190" s="46"/>
    </row>
    <row r="191" spans="4:6" s="47" customFormat="1" ht="12.75" customHeight="1" x14ac:dyDescent="0.2">
      <c r="D191" s="156"/>
      <c r="E191" s="46"/>
      <c r="F191" s="46"/>
    </row>
    <row r="192" spans="4:6" s="47" customFormat="1" ht="12.75" customHeight="1" x14ac:dyDescent="0.2">
      <c r="D192" s="156"/>
      <c r="E192" s="46"/>
      <c r="F192" s="46"/>
    </row>
    <row r="193" spans="4:6" s="47" customFormat="1" ht="12.75" customHeight="1" x14ac:dyDescent="0.2">
      <c r="D193" s="156"/>
      <c r="E193" s="46"/>
      <c r="F193" s="46"/>
    </row>
    <row r="194" spans="4:6" s="47" customFormat="1" ht="12.75" customHeight="1" x14ac:dyDescent="0.2">
      <c r="D194" s="156"/>
      <c r="E194" s="46"/>
      <c r="F194" s="46"/>
    </row>
    <row r="195" spans="4:6" s="47" customFormat="1" ht="12.75" customHeight="1" x14ac:dyDescent="0.2">
      <c r="D195" s="156"/>
      <c r="E195" s="46"/>
      <c r="F195" s="46"/>
    </row>
    <row r="196" spans="4:6" s="47" customFormat="1" ht="12.75" customHeight="1" x14ac:dyDescent="0.2">
      <c r="D196" s="156"/>
      <c r="E196" s="46"/>
      <c r="F196" s="46"/>
    </row>
    <row r="197" spans="4:6" s="47" customFormat="1" ht="12.75" customHeight="1" x14ac:dyDescent="0.2">
      <c r="D197" s="156"/>
      <c r="E197" s="46"/>
      <c r="F197" s="46"/>
    </row>
    <row r="198" spans="4:6" s="47" customFormat="1" ht="12.75" customHeight="1" x14ac:dyDescent="0.2">
      <c r="D198" s="156"/>
      <c r="E198" s="46"/>
      <c r="F198" s="46"/>
    </row>
    <row r="199" spans="4:6" s="47" customFormat="1" ht="12.75" customHeight="1" x14ac:dyDescent="0.2">
      <c r="D199" s="156"/>
      <c r="E199" s="46"/>
      <c r="F199" s="46"/>
    </row>
    <row r="200" spans="4:6" s="47" customFormat="1" ht="12.75" customHeight="1" x14ac:dyDescent="0.2">
      <c r="D200" s="156"/>
      <c r="E200" s="46"/>
      <c r="F200" s="46"/>
    </row>
    <row r="201" spans="4:6" s="47" customFormat="1" ht="12.75" customHeight="1" x14ac:dyDescent="0.2">
      <c r="D201" s="156"/>
      <c r="E201" s="46"/>
      <c r="F201" s="46"/>
    </row>
    <row r="202" spans="4:6" s="47" customFormat="1" ht="12.75" customHeight="1" x14ac:dyDescent="0.2">
      <c r="D202" s="156"/>
      <c r="E202" s="46"/>
      <c r="F202" s="46"/>
    </row>
    <row r="203" spans="4:6" s="47" customFormat="1" ht="12.75" customHeight="1" x14ac:dyDescent="0.2">
      <c r="D203" s="156"/>
      <c r="E203" s="46"/>
      <c r="F203" s="46"/>
    </row>
    <row r="204" spans="4:6" s="47" customFormat="1" ht="12.75" customHeight="1" x14ac:dyDescent="0.2">
      <c r="D204" s="156"/>
      <c r="E204" s="46"/>
      <c r="F204" s="46"/>
    </row>
    <row r="205" spans="4:6" s="47" customFormat="1" ht="12.75" customHeight="1" x14ac:dyDescent="0.2">
      <c r="D205" s="156"/>
      <c r="E205" s="46"/>
      <c r="F205" s="46"/>
    </row>
    <row r="206" spans="4:6" s="47" customFormat="1" ht="12.75" customHeight="1" x14ac:dyDescent="0.2">
      <c r="D206" s="156"/>
      <c r="E206" s="46"/>
      <c r="F206" s="46"/>
    </row>
    <row r="207" spans="4:6" s="47" customFormat="1" ht="12.75" customHeight="1" x14ac:dyDescent="0.2">
      <c r="D207" s="156"/>
      <c r="E207" s="46"/>
      <c r="F207" s="46"/>
    </row>
    <row r="208" spans="4:6" s="47" customFormat="1" ht="12.75" customHeight="1" x14ac:dyDescent="0.2">
      <c r="D208" s="156"/>
      <c r="E208" s="46"/>
      <c r="F208" s="46"/>
    </row>
    <row r="209" spans="4:6" s="47" customFormat="1" ht="12.75" customHeight="1" x14ac:dyDescent="0.2">
      <c r="D209" s="156"/>
      <c r="E209" s="46"/>
      <c r="F209" s="46"/>
    </row>
    <row r="210" spans="4:6" s="47" customFormat="1" ht="12.75" customHeight="1" x14ac:dyDescent="0.2">
      <c r="D210" s="156"/>
      <c r="E210" s="46"/>
      <c r="F210" s="46"/>
    </row>
    <row r="211" spans="4:6" s="47" customFormat="1" ht="12.75" customHeight="1" x14ac:dyDescent="0.2">
      <c r="D211" s="156"/>
      <c r="E211" s="46"/>
      <c r="F211" s="46"/>
    </row>
    <row r="212" spans="4:6" s="47" customFormat="1" ht="12.75" customHeight="1" x14ac:dyDescent="0.2">
      <c r="D212" s="156"/>
      <c r="E212" s="46"/>
      <c r="F212" s="46"/>
    </row>
    <row r="213" spans="4:6" s="47" customFormat="1" ht="12.75" customHeight="1" x14ac:dyDescent="0.2">
      <c r="D213" s="156"/>
      <c r="E213" s="46"/>
      <c r="F213" s="46"/>
    </row>
    <row r="214" spans="4:6" s="47" customFormat="1" ht="12.75" customHeight="1" x14ac:dyDescent="0.2">
      <c r="D214" s="156"/>
      <c r="E214" s="46"/>
      <c r="F214" s="46"/>
    </row>
    <row r="215" spans="4:6" s="47" customFormat="1" ht="12.75" customHeight="1" x14ac:dyDescent="0.2">
      <c r="D215" s="156"/>
      <c r="E215" s="46"/>
      <c r="F215" s="46"/>
    </row>
    <row r="216" spans="4:6" s="47" customFormat="1" ht="12.75" customHeight="1" x14ac:dyDescent="0.2">
      <c r="D216" s="156"/>
      <c r="E216" s="46"/>
      <c r="F216" s="46"/>
    </row>
    <row r="217" spans="4:6" s="47" customFormat="1" ht="12.75" customHeight="1" x14ac:dyDescent="0.2">
      <c r="D217" s="156"/>
      <c r="E217" s="46"/>
      <c r="F217" s="46"/>
    </row>
    <row r="218" spans="4:6" s="47" customFormat="1" ht="12.75" customHeight="1" x14ac:dyDescent="0.2">
      <c r="D218" s="156"/>
      <c r="E218" s="46"/>
      <c r="F218" s="46"/>
    </row>
    <row r="219" spans="4:6" s="47" customFormat="1" ht="12.75" customHeight="1" x14ac:dyDescent="0.2">
      <c r="D219" s="156"/>
      <c r="E219" s="46"/>
      <c r="F219" s="46"/>
    </row>
    <row r="220" spans="4:6" s="47" customFormat="1" ht="12.75" customHeight="1" x14ac:dyDescent="0.2">
      <c r="D220" s="156"/>
      <c r="E220" s="46"/>
      <c r="F220" s="46"/>
    </row>
    <row r="221" spans="4:6" s="47" customFormat="1" ht="12.75" customHeight="1" x14ac:dyDescent="0.2">
      <c r="D221" s="156"/>
      <c r="E221" s="46"/>
      <c r="F221" s="46"/>
    </row>
    <row r="222" spans="4:6" s="47" customFormat="1" ht="12.75" customHeight="1" x14ac:dyDescent="0.2">
      <c r="D222" s="156"/>
      <c r="E222" s="46"/>
      <c r="F222" s="46"/>
    </row>
    <row r="223" spans="4:6" s="47" customFormat="1" ht="12.75" customHeight="1" x14ac:dyDescent="0.2">
      <c r="D223" s="156"/>
      <c r="E223" s="46"/>
      <c r="F223" s="46"/>
    </row>
    <row r="224" spans="4:6" s="47" customFormat="1" ht="12.75" customHeight="1" x14ac:dyDescent="0.2">
      <c r="D224" s="156"/>
      <c r="E224" s="46"/>
      <c r="F224" s="46"/>
    </row>
    <row r="225" spans="4:6" s="47" customFormat="1" ht="12.75" customHeight="1" x14ac:dyDescent="0.2">
      <c r="D225" s="156"/>
      <c r="E225" s="46"/>
      <c r="F225" s="46"/>
    </row>
    <row r="226" spans="4:6" s="47" customFormat="1" ht="12.75" customHeight="1" x14ac:dyDescent="0.2">
      <c r="D226" s="156"/>
      <c r="E226" s="46"/>
      <c r="F226" s="46"/>
    </row>
    <row r="227" spans="4:6" s="47" customFormat="1" ht="12.75" customHeight="1" x14ac:dyDescent="0.2">
      <c r="D227" s="156"/>
      <c r="E227" s="46"/>
      <c r="F227" s="46"/>
    </row>
    <row r="228" spans="4:6" s="47" customFormat="1" ht="12.75" customHeight="1" x14ac:dyDescent="0.2">
      <c r="D228" s="156"/>
      <c r="E228" s="46"/>
      <c r="F228" s="46"/>
    </row>
    <row r="229" spans="4:6" s="47" customFormat="1" ht="12.75" customHeight="1" x14ac:dyDescent="0.2">
      <c r="D229" s="156"/>
      <c r="E229" s="46"/>
      <c r="F229" s="46"/>
    </row>
    <row r="230" spans="4:6" s="47" customFormat="1" ht="12.75" customHeight="1" x14ac:dyDescent="0.2">
      <c r="D230" s="156"/>
      <c r="E230" s="46"/>
      <c r="F230" s="46"/>
    </row>
    <row r="231" spans="4:6" s="47" customFormat="1" ht="12.75" customHeight="1" x14ac:dyDescent="0.2">
      <c r="D231" s="156"/>
      <c r="E231" s="46"/>
      <c r="F231" s="46"/>
    </row>
    <row r="232" spans="4:6" s="47" customFormat="1" ht="12.75" customHeight="1" x14ac:dyDescent="0.2">
      <c r="D232" s="156"/>
      <c r="E232" s="46"/>
      <c r="F232" s="46"/>
    </row>
    <row r="233" spans="4:6" s="47" customFormat="1" ht="12.75" customHeight="1" x14ac:dyDescent="0.2">
      <c r="D233" s="156"/>
      <c r="E233" s="46"/>
      <c r="F233" s="46"/>
    </row>
    <row r="234" spans="4:6" s="47" customFormat="1" ht="12.75" customHeight="1" x14ac:dyDescent="0.2">
      <c r="D234" s="156"/>
      <c r="E234" s="46"/>
      <c r="F234" s="46"/>
    </row>
    <row r="235" spans="4:6" s="47" customFormat="1" ht="12.75" customHeight="1" x14ac:dyDescent="0.2">
      <c r="D235" s="156"/>
      <c r="E235" s="46"/>
      <c r="F235" s="46"/>
    </row>
    <row r="236" spans="4:6" s="47" customFormat="1" ht="12.75" customHeight="1" x14ac:dyDescent="0.2">
      <c r="D236" s="156"/>
      <c r="E236" s="46"/>
      <c r="F236" s="46"/>
    </row>
    <row r="237" spans="4:6" s="47" customFormat="1" ht="12.75" customHeight="1" x14ac:dyDescent="0.2">
      <c r="D237" s="156"/>
      <c r="E237" s="46"/>
      <c r="F237" s="46"/>
    </row>
    <row r="238" spans="4:6" s="47" customFormat="1" ht="12.75" customHeight="1" x14ac:dyDescent="0.2">
      <c r="D238" s="156"/>
      <c r="E238" s="46"/>
      <c r="F238" s="46"/>
    </row>
    <row r="239" spans="4:6" s="47" customFormat="1" ht="12.75" customHeight="1" x14ac:dyDescent="0.2">
      <c r="D239" s="156"/>
      <c r="E239" s="46"/>
      <c r="F239" s="46"/>
    </row>
    <row r="240" spans="4:6" s="47" customFormat="1" ht="12.75" customHeight="1" x14ac:dyDescent="0.2">
      <c r="D240" s="156"/>
      <c r="E240" s="46"/>
      <c r="F240" s="46"/>
    </row>
    <row r="241" spans="1:6" s="47" customFormat="1" ht="12.75" customHeight="1" x14ac:dyDescent="0.2">
      <c r="D241" s="156"/>
      <c r="E241" s="46"/>
      <c r="F241" s="46"/>
    </row>
    <row r="242" spans="1:6" s="47" customFormat="1" ht="12.75" customHeight="1" x14ac:dyDescent="0.2">
      <c r="D242" s="156"/>
      <c r="E242" s="46"/>
      <c r="F242" s="46"/>
    </row>
    <row r="243" spans="1:6" x14ac:dyDescent="0.2">
      <c r="B243" s="83"/>
    </row>
    <row r="244" spans="1:6" x14ac:dyDescent="0.2">
      <c r="B244" s="83"/>
    </row>
    <row r="245" spans="1:6" x14ac:dyDescent="0.2">
      <c r="A245" s="47"/>
      <c r="B245" s="47"/>
      <c r="C245" s="47"/>
      <c r="D245" s="156"/>
      <c r="E245" s="46"/>
      <c r="F245" s="46"/>
    </row>
    <row r="246" spans="1:6" x14ac:dyDescent="0.2">
      <c r="A246" s="47"/>
      <c r="B246" s="47"/>
      <c r="C246" s="47"/>
      <c r="D246" s="156"/>
      <c r="E246" s="46"/>
      <c r="F246" s="46"/>
    </row>
    <row r="247" spans="1:6" x14ac:dyDescent="0.2">
      <c r="A247" s="47"/>
      <c r="B247" s="47"/>
      <c r="C247" s="47"/>
      <c r="D247" s="156"/>
      <c r="E247" s="46"/>
      <c r="F247" s="46"/>
    </row>
    <row r="248" spans="1:6" x14ac:dyDescent="0.2">
      <c r="A248" s="47"/>
      <c r="B248" s="47"/>
      <c r="C248" s="47"/>
      <c r="D248" s="156"/>
      <c r="E248" s="46"/>
      <c r="F248" s="46"/>
    </row>
    <row r="249" spans="1:6" x14ac:dyDescent="0.2">
      <c r="A249" s="47"/>
      <c r="B249" s="47"/>
      <c r="C249" s="47"/>
      <c r="D249" s="156"/>
      <c r="E249" s="46"/>
      <c r="F249" s="46"/>
    </row>
    <row r="250" spans="1:6" x14ac:dyDescent="0.2">
      <c r="A250" s="47"/>
      <c r="B250" s="47"/>
      <c r="C250" s="47"/>
      <c r="D250" s="156"/>
      <c r="E250" s="46"/>
      <c r="F250" s="46"/>
    </row>
    <row r="251" spans="1:6" x14ac:dyDescent="0.2">
      <c r="B251" s="83"/>
    </row>
    <row r="252" spans="1:6" x14ac:dyDescent="0.2">
      <c r="B252" s="83"/>
    </row>
    <row r="253" spans="1:6" x14ac:dyDescent="0.2">
      <c r="B253" s="83"/>
    </row>
    <row r="254" spans="1:6" x14ac:dyDescent="0.2">
      <c r="B254" s="83"/>
    </row>
    <row r="255" spans="1:6" ht="14.25" customHeight="1" x14ac:dyDescent="0.2">
      <c r="B255" s="83"/>
    </row>
    <row r="256" spans="1:6" x14ac:dyDescent="0.2">
      <c r="B256" s="83"/>
    </row>
    <row r="257" spans="1:8" x14ac:dyDescent="0.2">
      <c r="B257" s="83"/>
    </row>
    <row r="258" spans="1:8" x14ac:dyDescent="0.2">
      <c r="B258" s="83"/>
    </row>
    <row r="259" spans="1:8" x14ac:dyDescent="0.2">
      <c r="B259" s="83"/>
    </row>
    <row r="260" spans="1:8" s="84" customFormat="1" x14ac:dyDescent="0.2">
      <c r="A260" s="82"/>
      <c r="B260" s="83"/>
      <c r="D260" s="157"/>
      <c r="E260" s="77"/>
      <c r="F260" s="77"/>
      <c r="G260" s="57"/>
      <c r="H260" s="57"/>
    </row>
    <row r="261" spans="1:8" s="84" customFormat="1" x14ac:dyDescent="0.2">
      <c r="A261" s="82"/>
      <c r="B261" s="83"/>
      <c r="D261" s="157"/>
      <c r="E261" s="77"/>
      <c r="F261" s="77"/>
      <c r="G261" s="57"/>
      <c r="H261" s="57"/>
    </row>
    <row r="262" spans="1:8" s="84" customFormat="1" x14ac:dyDescent="0.2">
      <c r="A262" s="82"/>
      <c r="B262" s="83"/>
      <c r="D262" s="157"/>
      <c r="E262" s="77"/>
      <c r="F262" s="77"/>
      <c r="G262" s="57"/>
      <c r="H262" s="57"/>
    </row>
    <row r="263" spans="1:8" s="84" customFormat="1" x14ac:dyDescent="0.2">
      <c r="A263" s="82"/>
      <c r="B263" s="83"/>
      <c r="D263" s="157"/>
      <c r="E263" s="77"/>
      <c r="F263" s="77"/>
      <c r="G263" s="57"/>
      <c r="H263" s="57"/>
    </row>
    <row r="264" spans="1:8" s="84" customFormat="1" x14ac:dyDescent="0.2">
      <c r="A264" s="82"/>
      <c r="B264" s="83"/>
      <c r="D264" s="157"/>
      <c r="E264" s="77"/>
      <c r="F264" s="77"/>
      <c r="G264" s="57"/>
      <c r="H264" s="57"/>
    </row>
    <row r="265" spans="1:8" s="84" customFormat="1" x14ac:dyDescent="0.2">
      <c r="A265" s="82"/>
      <c r="B265" s="83"/>
      <c r="D265" s="157"/>
      <c r="E265" s="77"/>
      <c r="F265" s="77"/>
      <c r="G265" s="57"/>
      <c r="H265" s="57"/>
    </row>
    <row r="266" spans="1:8" s="84" customFormat="1" x14ac:dyDescent="0.2">
      <c r="A266" s="82"/>
      <c r="B266" s="83"/>
      <c r="D266" s="157"/>
      <c r="E266" s="77"/>
      <c r="F266" s="77"/>
      <c r="G266" s="57"/>
      <c r="H266" s="57"/>
    </row>
    <row r="267" spans="1:8" s="84" customFormat="1" x14ac:dyDescent="0.2">
      <c r="A267" s="82"/>
      <c r="B267" s="83"/>
      <c r="D267" s="157"/>
      <c r="E267" s="77"/>
      <c r="F267" s="77"/>
      <c r="G267" s="57"/>
      <c r="H267" s="57"/>
    </row>
    <row r="268" spans="1:8" s="84" customFormat="1" x14ac:dyDescent="0.2">
      <c r="A268" s="82"/>
      <c r="B268" s="83"/>
      <c r="D268" s="157"/>
      <c r="E268" s="77"/>
      <c r="F268" s="77"/>
      <c r="G268" s="57"/>
      <c r="H268" s="57"/>
    </row>
    <row r="269" spans="1:8" s="84" customFormat="1" x14ac:dyDescent="0.2">
      <c r="A269" s="82"/>
      <c r="B269" s="83"/>
      <c r="D269" s="157"/>
      <c r="E269" s="77"/>
      <c r="F269" s="77"/>
      <c r="G269" s="57"/>
      <c r="H269" s="57"/>
    </row>
    <row r="270" spans="1:8" s="84" customFormat="1" x14ac:dyDescent="0.2">
      <c r="A270" s="82"/>
      <c r="B270" s="83"/>
      <c r="D270" s="157"/>
      <c r="E270" s="77"/>
      <c r="F270" s="77"/>
      <c r="G270" s="57"/>
      <c r="H270" s="57"/>
    </row>
    <row r="271" spans="1:8" s="84" customFormat="1" x14ac:dyDescent="0.2">
      <c r="A271" s="82"/>
      <c r="B271" s="83"/>
      <c r="D271" s="157"/>
      <c r="E271" s="77"/>
      <c r="F271" s="77"/>
      <c r="G271" s="57"/>
      <c r="H271" s="57"/>
    </row>
    <row r="272" spans="1:8" s="84" customFormat="1" x14ac:dyDescent="0.2">
      <c r="A272" s="82"/>
      <c r="B272" s="83"/>
      <c r="D272" s="157"/>
      <c r="E272" s="77"/>
      <c r="F272" s="77"/>
      <c r="G272" s="57"/>
      <c r="H272" s="57"/>
    </row>
    <row r="273" spans="1:8" s="84" customFormat="1" x14ac:dyDescent="0.2">
      <c r="A273" s="82"/>
      <c r="B273" s="83"/>
      <c r="D273" s="157"/>
      <c r="E273" s="77"/>
      <c r="F273" s="77"/>
      <c r="G273" s="57"/>
      <c r="H273" s="57"/>
    </row>
    <row r="274" spans="1:8" s="84" customFormat="1" x14ac:dyDescent="0.2">
      <c r="A274" s="82"/>
      <c r="B274" s="83"/>
      <c r="D274" s="157"/>
      <c r="E274" s="77"/>
      <c r="F274" s="77"/>
      <c r="G274" s="57"/>
      <c r="H274" s="57"/>
    </row>
    <row r="275" spans="1:8" s="84" customFormat="1" x14ac:dyDescent="0.2">
      <c r="A275" s="82"/>
      <c r="B275" s="83"/>
      <c r="D275" s="157"/>
      <c r="E275" s="77"/>
      <c r="F275" s="77"/>
      <c r="G275" s="57"/>
      <c r="H275" s="57"/>
    </row>
    <row r="276" spans="1:8" s="84" customFormat="1" x14ac:dyDescent="0.2">
      <c r="A276" s="82"/>
      <c r="B276" s="83"/>
      <c r="D276" s="157"/>
      <c r="E276" s="77"/>
      <c r="F276" s="77"/>
      <c r="G276" s="57"/>
      <c r="H276" s="57"/>
    </row>
    <row r="277" spans="1:8" s="84" customFormat="1" x14ac:dyDescent="0.2">
      <c r="A277" s="82"/>
      <c r="B277" s="83"/>
      <c r="D277" s="157"/>
      <c r="E277" s="77"/>
      <c r="F277" s="77"/>
      <c r="G277" s="57"/>
      <c r="H277" s="57"/>
    </row>
    <row r="278" spans="1:8" s="84" customFormat="1" x14ac:dyDescent="0.2">
      <c r="A278" s="82"/>
      <c r="B278" s="83"/>
      <c r="D278" s="157"/>
      <c r="E278" s="77"/>
      <c r="F278" s="77"/>
      <c r="G278" s="57"/>
      <c r="H278" s="57"/>
    </row>
    <row r="279" spans="1:8" s="84" customFormat="1" x14ac:dyDescent="0.2">
      <c r="A279" s="82"/>
      <c r="B279" s="83"/>
      <c r="D279" s="157"/>
      <c r="E279" s="77"/>
      <c r="F279" s="77"/>
      <c r="G279" s="57"/>
      <c r="H279" s="57"/>
    </row>
    <row r="280" spans="1:8" s="84" customFormat="1" x14ac:dyDescent="0.2">
      <c r="A280" s="82"/>
      <c r="B280" s="83"/>
      <c r="D280" s="157"/>
      <c r="E280" s="77"/>
      <c r="F280" s="77"/>
      <c r="G280" s="57"/>
      <c r="H280" s="57"/>
    </row>
    <row r="281" spans="1:8" s="84" customFormat="1" x14ac:dyDescent="0.2">
      <c r="A281" s="82"/>
      <c r="B281" s="83"/>
      <c r="D281" s="157"/>
      <c r="E281" s="77"/>
      <c r="F281" s="77"/>
      <c r="G281" s="57"/>
      <c r="H281" s="57"/>
    </row>
    <row r="282" spans="1:8" s="84" customFormat="1" x14ac:dyDescent="0.2">
      <c r="A282" s="82"/>
      <c r="B282" s="83"/>
      <c r="D282" s="157"/>
      <c r="E282" s="77"/>
      <c r="F282" s="77"/>
      <c r="G282" s="57"/>
      <c r="H282" s="57"/>
    </row>
    <row r="283" spans="1:8" s="84" customFormat="1" x14ac:dyDescent="0.2">
      <c r="A283" s="82"/>
      <c r="B283" s="83"/>
      <c r="D283" s="157"/>
      <c r="E283" s="77"/>
      <c r="F283" s="77"/>
      <c r="G283" s="57"/>
      <c r="H283" s="57"/>
    </row>
    <row r="284" spans="1:8" s="84" customFormat="1" x14ac:dyDescent="0.2">
      <c r="A284" s="82"/>
      <c r="B284" s="83"/>
      <c r="D284" s="157"/>
      <c r="E284" s="77"/>
      <c r="F284" s="77"/>
      <c r="G284" s="57"/>
      <c r="H284" s="57"/>
    </row>
    <row r="285" spans="1:8" s="84" customFormat="1" x14ac:dyDescent="0.2">
      <c r="A285" s="82"/>
      <c r="B285" s="83"/>
      <c r="D285" s="157"/>
      <c r="E285" s="77"/>
      <c r="F285" s="77"/>
      <c r="G285" s="57"/>
      <c r="H285" s="57"/>
    </row>
    <row r="286" spans="1:8" s="84" customFormat="1" x14ac:dyDescent="0.2">
      <c r="A286" s="82"/>
      <c r="B286" s="83"/>
      <c r="D286" s="157"/>
      <c r="E286" s="77"/>
      <c r="F286" s="77"/>
      <c r="G286" s="57"/>
      <c r="H286" s="57"/>
    </row>
    <row r="287" spans="1:8" s="84" customFormat="1" x14ac:dyDescent="0.2">
      <c r="A287" s="82"/>
      <c r="B287" s="83"/>
      <c r="D287" s="157"/>
      <c r="E287" s="77"/>
      <c r="F287" s="77"/>
      <c r="G287" s="57"/>
      <c r="H287" s="57"/>
    </row>
    <row r="288" spans="1:8" s="84" customFormat="1" x14ac:dyDescent="0.2">
      <c r="A288" s="82"/>
      <c r="B288" s="83"/>
      <c r="D288" s="157"/>
      <c r="E288" s="77"/>
      <c r="F288" s="77"/>
      <c r="G288" s="57"/>
      <c r="H288" s="57"/>
    </row>
    <row r="289" spans="1:8" s="84" customFormat="1" x14ac:dyDescent="0.2">
      <c r="A289" s="82"/>
      <c r="B289" s="83"/>
      <c r="D289" s="157"/>
      <c r="E289" s="77"/>
      <c r="F289" s="77"/>
      <c r="G289" s="57"/>
      <c r="H289" s="57"/>
    </row>
    <row r="290" spans="1:8" s="84" customFormat="1" x14ac:dyDescent="0.2">
      <c r="A290" s="82"/>
      <c r="B290" s="83"/>
      <c r="D290" s="157"/>
      <c r="E290" s="77"/>
      <c r="F290" s="77"/>
      <c r="G290" s="57"/>
      <c r="H290" s="57"/>
    </row>
    <row r="291" spans="1:8" s="84" customFormat="1" x14ac:dyDescent="0.2">
      <c r="A291" s="82"/>
      <c r="B291" s="83"/>
      <c r="D291" s="157"/>
      <c r="E291" s="77"/>
      <c r="F291" s="77"/>
      <c r="G291" s="57"/>
      <c r="H291" s="57"/>
    </row>
    <row r="292" spans="1:8" s="84" customFormat="1" x14ac:dyDescent="0.2">
      <c r="A292" s="82"/>
      <c r="B292" s="83"/>
      <c r="D292" s="157"/>
      <c r="E292" s="77"/>
      <c r="F292" s="77"/>
      <c r="G292" s="57"/>
      <c r="H292" s="57"/>
    </row>
    <row r="293" spans="1:8" s="84" customFormat="1" x14ac:dyDescent="0.2">
      <c r="A293" s="82"/>
      <c r="B293" s="83"/>
      <c r="D293" s="157"/>
      <c r="E293" s="77"/>
      <c r="F293" s="77"/>
      <c r="G293" s="57"/>
      <c r="H293" s="57"/>
    </row>
    <row r="294" spans="1:8" s="84" customFormat="1" x14ac:dyDescent="0.2">
      <c r="A294" s="82"/>
      <c r="B294" s="83"/>
      <c r="D294" s="157"/>
      <c r="E294" s="77"/>
      <c r="F294" s="77"/>
      <c r="G294" s="57"/>
      <c r="H294" s="57"/>
    </row>
    <row r="295" spans="1:8" s="84" customFormat="1" x14ac:dyDescent="0.2">
      <c r="A295" s="82"/>
      <c r="B295" s="83"/>
      <c r="D295" s="157"/>
      <c r="E295" s="77"/>
      <c r="F295" s="77"/>
      <c r="G295" s="57"/>
      <c r="H295" s="57"/>
    </row>
    <row r="296" spans="1:8" s="84" customFormat="1" x14ac:dyDescent="0.2">
      <c r="A296" s="82"/>
      <c r="B296" s="83"/>
      <c r="D296" s="157"/>
      <c r="E296" s="77"/>
      <c r="F296" s="77"/>
      <c r="G296" s="57"/>
      <c r="H296" s="57"/>
    </row>
    <row r="297" spans="1:8" s="84" customFormat="1" x14ac:dyDescent="0.2">
      <c r="A297" s="82"/>
      <c r="B297" s="83"/>
      <c r="D297" s="157"/>
      <c r="E297" s="77"/>
      <c r="F297" s="77"/>
      <c r="G297" s="57"/>
      <c r="H297" s="57"/>
    </row>
    <row r="298" spans="1:8" s="84" customFormat="1" x14ac:dyDescent="0.2">
      <c r="A298" s="82"/>
      <c r="B298" s="83"/>
      <c r="D298" s="157"/>
      <c r="E298" s="77"/>
      <c r="F298" s="77"/>
      <c r="G298" s="57"/>
      <c r="H298" s="57"/>
    </row>
    <row r="299" spans="1:8" s="84" customFormat="1" x14ac:dyDescent="0.2">
      <c r="A299" s="82"/>
      <c r="B299" s="83"/>
      <c r="D299" s="157"/>
      <c r="E299" s="77"/>
      <c r="F299" s="77"/>
      <c r="G299" s="57"/>
      <c r="H299" s="57"/>
    </row>
    <row r="300" spans="1:8" s="84" customFormat="1" x14ac:dyDescent="0.2">
      <c r="A300" s="82"/>
      <c r="B300" s="83"/>
      <c r="D300" s="157"/>
      <c r="E300" s="77"/>
      <c r="F300" s="77"/>
      <c r="G300" s="57"/>
      <c r="H300" s="57"/>
    </row>
    <row r="301" spans="1:8" s="84" customFormat="1" x14ac:dyDescent="0.2">
      <c r="A301" s="82"/>
      <c r="B301" s="83"/>
      <c r="D301" s="157"/>
      <c r="E301" s="77"/>
      <c r="F301" s="77"/>
      <c r="G301" s="57"/>
      <c r="H301" s="57"/>
    </row>
    <row r="302" spans="1:8" s="84" customFormat="1" x14ac:dyDescent="0.2">
      <c r="A302" s="82"/>
      <c r="B302" s="83"/>
      <c r="D302" s="157"/>
      <c r="E302" s="77"/>
      <c r="F302" s="77"/>
      <c r="G302" s="57"/>
      <c r="H302" s="57"/>
    </row>
    <row r="303" spans="1:8" s="84" customFormat="1" x14ac:dyDescent="0.2">
      <c r="A303" s="82"/>
      <c r="B303" s="83"/>
      <c r="D303" s="157"/>
      <c r="E303" s="77"/>
      <c r="F303" s="77"/>
      <c r="G303" s="57"/>
      <c r="H303" s="57"/>
    </row>
    <row r="304" spans="1:8" s="84" customFormat="1" x14ac:dyDescent="0.2">
      <c r="A304" s="82"/>
      <c r="B304" s="83"/>
      <c r="D304" s="157"/>
      <c r="E304" s="77"/>
      <c r="F304" s="77"/>
      <c r="G304" s="57"/>
      <c r="H304" s="57"/>
    </row>
    <row r="305" spans="1:8" s="84" customFormat="1" x14ac:dyDescent="0.2">
      <c r="A305" s="82"/>
      <c r="B305" s="83"/>
      <c r="D305" s="157"/>
      <c r="E305" s="77"/>
      <c r="F305" s="77"/>
      <c r="G305" s="57"/>
      <c r="H305" s="57"/>
    </row>
    <row r="306" spans="1:8" s="84" customFormat="1" x14ac:dyDescent="0.2">
      <c r="A306" s="82"/>
      <c r="B306" s="83"/>
      <c r="D306" s="157"/>
      <c r="E306" s="77"/>
      <c r="F306" s="77"/>
      <c r="G306" s="57"/>
      <c r="H306" s="57"/>
    </row>
    <row r="307" spans="1:8" s="84" customFormat="1" x14ac:dyDescent="0.2">
      <c r="A307" s="82"/>
      <c r="B307" s="83"/>
      <c r="D307" s="157"/>
      <c r="E307" s="77"/>
      <c r="F307" s="77"/>
      <c r="G307" s="57"/>
      <c r="H307" s="57"/>
    </row>
    <row r="308" spans="1:8" s="84" customFormat="1" x14ac:dyDescent="0.2">
      <c r="A308" s="82"/>
      <c r="B308" s="83"/>
      <c r="D308" s="157"/>
      <c r="E308" s="77"/>
      <c r="F308" s="77"/>
      <c r="G308" s="57"/>
      <c r="H308" s="57"/>
    </row>
    <row r="309" spans="1:8" s="84" customFormat="1" x14ac:dyDescent="0.2">
      <c r="A309" s="82"/>
      <c r="B309" s="83"/>
      <c r="D309" s="157"/>
      <c r="E309" s="77"/>
      <c r="F309" s="77"/>
      <c r="G309" s="57"/>
      <c r="H309" s="57"/>
    </row>
    <row r="310" spans="1:8" s="84" customFormat="1" x14ac:dyDescent="0.2">
      <c r="A310" s="82"/>
      <c r="B310" s="83"/>
      <c r="D310" s="157"/>
      <c r="E310" s="77"/>
      <c r="F310" s="77"/>
      <c r="G310" s="57"/>
      <c r="H310" s="57"/>
    </row>
    <row r="311" spans="1:8" s="84" customFormat="1" x14ac:dyDescent="0.2">
      <c r="A311" s="82"/>
      <c r="B311" s="83"/>
      <c r="D311" s="157"/>
      <c r="E311" s="77"/>
      <c r="F311" s="77"/>
      <c r="G311" s="57"/>
      <c r="H311" s="57"/>
    </row>
    <row r="312" spans="1:8" s="84" customFormat="1" x14ac:dyDescent="0.2">
      <c r="A312" s="82"/>
      <c r="B312" s="83"/>
      <c r="D312" s="157"/>
      <c r="E312" s="77"/>
      <c r="F312" s="77"/>
      <c r="G312" s="57"/>
      <c r="H312" s="57"/>
    </row>
    <row r="313" spans="1:8" s="84" customFormat="1" x14ac:dyDescent="0.2">
      <c r="A313" s="82"/>
      <c r="B313" s="83"/>
      <c r="D313" s="157"/>
      <c r="E313" s="77"/>
      <c r="F313" s="77"/>
      <c r="G313" s="57"/>
      <c r="H313" s="57"/>
    </row>
    <row r="314" spans="1:8" s="84" customFormat="1" x14ac:dyDescent="0.2">
      <c r="A314" s="82"/>
      <c r="B314" s="83"/>
      <c r="D314" s="157"/>
      <c r="E314" s="77"/>
      <c r="F314" s="77"/>
      <c r="G314" s="57"/>
      <c r="H314" s="57"/>
    </row>
    <row r="315" spans="1:8" s="84" customFormat="1" x14ac:dyDescent="0.2">
      <c r="A315" s="82"/>
      <c r="B315" s="83"/>
      <c r="D315" s="157"/>
      <c r="E315" s="77"/>
      <c r="F315" s="77"/>
      <c r="G315" s="57"/>
      <c r="H315" s="57"/>
    </row>
    <row r="316" spans="1:8" s="84" customFormat="1" x14ac:dyDescent="0.2">
      <c r="A316" s="82"/>
      <c r="B316" s="83"/>
      <c r="D316" s="157"/>
      <c r="E316" s="77"/>
      <c r="F316" s="77"/>
      <c r="G316" s="57"/>
      <c r="H316" s="57"/>
    </row>
    <row r="317" spans="1:8" s="84" customFormat="1" x14ac:dyDescent="0.2">
      <c r="A317" s="82"/>
      <c r="B317" s="83"/>
      <c r="D317" s="157"/>
      <c r="E317" s="77"/>
      <c r="F317" s="77"/>
      <c r="G317" s="57"/>
      <c r="H317" s="57"/>
    </row>
    <row r="318" spans="1:8" s="84" customFormat="1" x14ac:dyDescent="0.2">
      <c r="A318" s="82"/>
      <c r="B318" s="83"/>
      <c r="D318" s="157"/>
      <c r="E318" s="77"/>
      <c r="F318" s="77"/>
      <c r="G318" s="57"/>
      <c r="H318" s="57"/>
    </row>
    <row r="319" spans="1:8" s="84" customFormat="1" x14ac:dyDescent="0.2">
      <c r="A319" s="82"/>
      <c r="B319" s="83"/>
      <c r="D319" s="157"/>
      <c r="E319" s="77"/>
      <c r="F319" s="77"/>
      <c r="G319" s="57"/>
      <c r="H319" s="57"/>
    </row>
    <row r="320" spans="1:8" s="84" customFormat="1" x14ac:dyDescent="0.2">
      <c r="A320" s="82"/>
      <c r="B320" s="83"/>
      <c r="D320" s="157"/>
      <c r="E320" s="77"/>
      <c r="F320" s="77"/>
      <c r="G320" s="57"/>
      <c r="H320" s="57"/>
    </row>
    <row r="321" spans="1:8" s="84" customFormat="1" x14ac:dyDescent="0.2">
      <c r="A321" s="82"/>
      <c r="B321" s="83"/>
      <c r="D321" s="157"/>
      <c r="E321" s="77"/>
      <c r="F321" s="77"/>
      <c r="G321" s="57"/>
      <c r="H321" s="57"/>
    </row>
    <row r="322" spans="1:8" s="84" customFormat="1" x14ac:dyDescent="0.2">
      <c r="A322" s="82"/>
      <c r="B322" s="83"/>
      <c r="D322" s="157"/>
      <c r="E322" s="77"/>
      <c r="F322" s="77"/>
      <c r="G322" s="57"/>
      <c r="H322" s="57"/>
    </row>
    <row r="323" spans="1:8" s="84" customFormat="1" x14ac:dyDescent="0.2">
      <c r="A323" s="82"/>
      <c r="B323" s="83"/>
      <c r="D323" s="157"/>
      <c r="E323" s="77"/>
      <c r="F323" s="77"/>
      <c r="G323" s="57"/>
      <c r="H323" s="57"/>
    </row>
    <row r="324" spans="1:8" s="84" customFormat="1" x14ac:dyDescent="0.2">
      <c r="A324" s="82"/>
      <c r="B324" s="83"/>
      <c r="D324" s="157"/>
      <c r="E324" s="77"/>
      <c r="F324" s="77"/>
      <c r="G324" s="57"/>
      <c r="H324" s="57"/>
    </row>
    <row r="325" spans="1:8" s="84" customFormat="1" x14ac:dyDescent="0.2">
      <c r="A325" s="82"/>
      <c r="B325" s="83"/>
      <c r="D325" s="157"/>
      <c r="E325" s="77"/>
      <c r="F325" s="77"/>
      <c r="G325" s="57"/>
      <c r="H325" s="57"/>
    </row>
    <row r="326" spans="1:8" s="84" customFormat="1" x14ac:dyDescent="0.2">
      <c r="A326" s="82"/>
      <c r="B326" s="83"/>
      <c r="D326" s="157"/>
      <c r="E326" s="77"/>
      <c r="F326" s="77"/>
      <c r="G326" s="57"/>
      <c r="H326" s="57"/>
    </row>
    <row r="327" spans="1:8" s="84" customFormat="1" x14ac:dyDescent="0.2">
      <c r="A327" s="82"/>
      <c r="B327" s="83"/>
      <c r="D327" s="157"/>
      <c r="E327" s="77"/>
      <c r="F327" s="77"/>
      <c r="G327" s="57"/>
      <c r="H327" s="57"/>
    </row>
    <row r="328" spans="1:8" s="84" customFormat="1" x14ac:dyDescent="0.2">
      <c r="A328" s="82"/>
      <c r="B328" s="83"/>
      <c r="D328" s="157"/>
      <c r="E328" s="77"/>
      <c r="F328" s="77"/>
      <c r="G328" s="57"/>
      <c r="H328" s="57"/>
    </row>
    <row r="329" spans="1:8" s="84" customFormat="1" x14ac:dyDescent="0.2">
      <c r="A329" s="82"/>
      <c r="B329" s="83"/>
      <c r="D329" s="157"/>
      <c r="E329" s="77"/>
      <c r="F329" s="77"/>
      <c r="G329" s="57"/>
      <c r="H329" s="57"/>
    </row>
    <row r="330" spans="1:8" s="84" customFormat="1" x14ac:dyDescent="0.2">
      <c r="A330" s="82"/>
      <c r="B330" s="83"/>
      <c r="D330" s="157"/>
      <c r="E330" s="77"/>
      <c r="F330" s="77"/>
      <c r="G330" s="57"/>
      <c r="H330" s="57"/>
    </row>
    <row r="331" spans="1:8" s="84" customFormat="1" x14ac:dyDescent="0.2">
      <c r="A331" s="82"/>
      <c r="B331" s="83"/>
      <c r="D331" s="157"/>
      <c r="E331" s="77"/>
      <c r="F331" s="77"/>
      <c r="G331" s="57"/>
      <c r="H331" s="57"/>
    </row>
    <row r="332" spans="1:8" s="84" customFormat="1" x14ac:dyDescent="0.2">
      <c r="A332" s="82"/>
      <c r="B332" s="83"/>
      <c r="D332" s="157"/>
      <c r="E332" s="77"/>
      <c r="F332" s="77"/>
      <c r="G332" s="57"/>
      <c r="H332" s="57"/>
    </row>
    <row r="333" spans="1:8" s="84" customFormat="1" x14ac:dyDescent="0.2">
      <c r="A333" s="82"/>
      <c r="B333" s="83"/>
      <c r="D333" s="157"/>
      <c r="E333" s="77"/>
      <c r="F333" s="77"/>
      <c r="G333" s="57"/>
      <c r="H333" s="57"/>
    </row>
    <row r="334" spans="1:8" s="84" customFormat="1" x14ac:dyDescent="0.2">
      <c r="A334" s="82"/>
      <c r="B334" s="83"/>
      <c r="D334" s="157"/>
      <c r="E334" s="77"/>
      <c r="F334" s="77"/>
      <c r="G334" s="57"/>
      <c r="H334" s="57"/>
    </row>
    <row r="335" spans="1:8" s="84" customFormat="1" x14ac:dyDescent="0.2">
      <c r="A335" s="82"/>
      <c r="B335" s="83"/>
      <c r="D335" s="157"/>
      <c r="E335" s="77"/>
      <c r="F335" s="77"/>
      <c r="G335" s="57"/>
      <c r="H335" s="57"/>
    </row>
    <row r="336" spans="1:8" s="84" customFormat="1" x14ac:dyDescent="0.2">
      <c r="A336" s="82"/>
      <c r="B336" s="83"/>
      <c r="D336" s="157"/>
      <c r="E336" s="77"/>
      <c r="F336" s="77"/>
      <c r="G336" s="57"/>
      <c r="H336" s="57"/>
    </row>
    <row r="337" spans="1:8" s="84" customFormat="1" x14ac:dyDescent="0.2">
      <c r="A337" s="82"/>
      <c r="B337" s="83"/>
      <c r="D337" s="157"/>
      <c r="E337" s="77"/>
      <c r="F337" s="77"/>
      <c r="G337" s="57"/>
      <c r="H337" s="57"/>
    </row>
    <row r="338" spans="1:8" s="84" customFormat="1" x14ac:dyDescent="0.2">
      <c r="A338" s="82"/>
      <c r="B338" s="83"/>
      <c r="D338" s="157"/>
      <c r="E338" s="77"/>
      <c r="F338" s="77"/>
      <c r="G338" s="57"/>
      <c r="H338" s="57"/>
    </row>
    <row r="339" spans="1:8" s="84" customFormat="1" x14ac:dyDescent="0.2">
      <c r="A339" s="82"/>
      <c r="B339" s="83"/>
      <c r="D339" s="157"/>
      <c r="E339" s="77"/>
      <c r="F339" s="77"/>
      <c r="G339" s="57"/>
      <c r="H339" s="57"/>
    </row>
    <row r="340" spans="1:8" s="84" customFormat="1" x14ac:dyDescent="0.2">
      <c r="A340" s="82"/>
      <c r="B340" s="83"/>
      <c r="D340" s="157"/>
      <c r="E340" s="77"/>
      <c r="F340" s="77"/>
      <c r="G340" s="57"/>
      <c r="H340" s="57"/>
    </row>
    <row r="341" spans="1:8" s="84" customFormat="1" x14ac:dyDescent="0.2">
      <c r="A341" s="82"/>
      <c r="B341" s="83"/>
      <c r="D341" s="157"/>
      <c r="E341" s="77"/>
      <c r="F341" s="77"/>
      <c r="G341" s="57"/>
      <c r="H341" s="57"/>
    </row>
    <row r="342" spans="1:8" s="84" customFormat="1" x14ac:dyDescent="0.2">
      <c r="A342" s="82"/>
      <c r="B342" s="83"/>
      <c r="D342" s="157"/>
      <c r="E342" s="77"/>
      <c r="F342" s="77"/>
      <c r="G342" s="57"/>
      <c r="H342" s="57"/>
    </row>
    <row r="343" spans="1:8" s="84" customFormat="1" x14ac:dyDescent="0.2">
      <c r="A343" s="82"/>
      <c r="B343" s="83"/>
      <c r="D343" s="157"/>
      <c r="E343" s="77"/>
      <c r="F343" s="77"/>
      <c r="G343" s="57"/>
      <c r="H343" s="57"/>
    </row>
    <row r="344" spans="1:8" s="84" customFormat="1" x14ac:dyDescent="0.2">
      <c r="A344" s="82"/>
      <c r="B344" s="83"/>
      <c r="D344" s="157"/>
      <c r="E344" s="77"/>
      <c r="F344" s="77"/>
      <c r="G344" s="57"/>
      <c r="H344" s="57"/>
    </row>
    <row r="345" spans="1:8" s="84" customFormat="1" x14ac:dyDescent="0.2">
      <c r="A345" s="82"/>
      <c r="B345" s="83"/>
      <c r="D345" s="157"/>
      <c r="E345" s="77"/>
      <c r="F345" s="77"/>
      <c r="G345" s="57"/>
      <c r="H345" s="57"/>
    </row>
    <row r="346" spans="1:8" s="84" customFormat="1" x14ac:dyDescent="0.2">
      <c r="A346" s="82"/>
      <c r="B346" s="83"/>
      <c r="D346" s="157"/>
      <c r="E346" s="77"/>
      <c r="F346" s="77"/>
      <c r="G346" s="57"/>
      <c r="H346" s="57"/>
    </row>
    <row r="347" spans="1:8" s="84" customFormat="1" x14ac:dyDescent="0.2">
      <c r="A347" s="82"/>
      <c r="B347" s="83"/>
      <c r="D347" s="157"/>
      <c r="E347" s="77"/>
      <c r="F347" s="77"/>
      <c r="G347" s="57"/>
      <c r="H347" s="57"/>
    </row>
    <row r="348" spans="1:8" s="84" customFormat="1" x14ac:dyDescent="0.2">
      <c r="A348" s="82"/>
      <c r="B348" s="83"/>
      <c r="D348" s="157"/>
      <c r="E348" s="77"/>
      <c r="F348" s="77"/>
      <c r="G348" s="57"/>
      <c r="H348" s="57"/>
    </row>
    <row r="349" spans="1:8" s="84" customFormat="1" x14ac:dyDescent="0.2">
      <c r="A349" s="82"/>
      <c r="B349" s="83"/>
      <c r="D349" s="157"/>
      <c r="E349" s="77"/>
      <c r="F349" s="77"/>
      <c r="G349" s="57"/>
      <c r="H349" s="57"/>
    </row>
    <row r="350" spans="1:8" s="84" customFormat="1" x14ac:dyDescent="0.2">
      <c r="A350" s="82"/>
      <c r="B350" s="83"/>
      <c r="D350" s="157"/>
      <c r="E350" s="77"/>
      <c r="F350" s="77"/>
      <c r="G350" s="57"/>
      <c r="H350" s="57"/>
    </row>
    <row r="351" spans="1:8" s="84" customFormat="1" x14ac:dyDescent="0.2">
      <c r="A351" s="82"/>
      <c r="B351" s="83"/>
      <c r="D351" s="157"/>
      <c r="E351" s="77"/>
      <c r="F351" s="77"/>
      <c r="G351" s="57"/>
      <c r="H351" s="57"/>
    </row>
    <row r="352" spans="1:8" s="84" customFormat="1" x14ac:dyDescent="0.2">
      <c r="A352" s="82"/>
      <c r="B352" s="83"/>
      <c r="D352" s="157"/>
      <c r="E352" s="77"/>
      <c r="F352" s="77"/>
      <c r="G352" s="57"/>
      <c r="H352" s="57"/>
    </row>
    <row r="353" spans="1:8" s="84" customFormat="1" x14ac:dyDescent="0.2">
      <c r="A353" s="82"/>
      <c r="B353" s="83"/>
      <c r="D353" s="157"/>
      <c r="E353" s="77"/>
      <c r="F353" s="77"/>
      <c r="G353" s="57"/>
      <c r="H353" s="57"/>
    </row>
    <row r="354" spans="1:8" s="84" customFormat="1" x14ac:dyDescent="0.2">
      <c r="A354" s="82"/>
      <c r="B354" s="83"/>
      <c r="D354" s="157"/>
      <c r="E354" s="77"/>
      <c r="F354" s="77"/>
      <c r="G354" s="57"/>
      <c r="H354" s="57"/>
    </row>
    <row r="355" spans="1:8" s="84" customFormat="1" x14ac:dyDescent="0.2">
      <c r="A355" s="82"/>
      <c r="B355" s="83"/>
      <c r="D355" s="157"/>
      <c r="E355" s="77"/>
      <c r="F355" s="77"/>
      <c r="G355" s="57"/>
      <c r="H355" s="57"/>
    </row>
    <row r="356" spans="1:8" s="84" customFormat="1" x14ac:dyDescent="0.2">
      <c r="A356" s="82"/>
      <c r="B356" s="83"/>
      <c r="D356" s="157"/>
      <c r="E356" s="77"/>
      <c r="F356" s="77"/>
      <c r="G356" s="57"/>
      <c r="H356" s="57"/>
    </row>
    <row r="357" spans="1:8" s="84" customFormat="1" x14ac:dyDescent="0.2">
      <c r="A357" s="82"/>
      <c r="B357" s="83"/>
      <c r="D357" s="157"/>
      <c r="E357" s="77"/>
      <c r="F357" s="77"/>
      <c r="G357" s="57"/>
      <c r="H357" s="57"/>
    </row>
    <row r="358" spans="1:8" s="84" customFormat="1" x14ac:dyDescent="0.2">
      <c r="A358" s="82"/>
      <c r="B358" s="83"/>
      <c r="D358" s="157"/>
      <c r="E358" s="77"/>
      <c r="F358" s="77"/>
      <c r="G358" s="57"/>
      <c r="H358" s="57"/>
    </row>
    <row r="359" spans="1:8" s="84" customFormat="1" x14ac:dyDescent="0.2">
      <c r="A359" s="82"/>
      <c r="B359" s="83"/>
      <c r="D359" s="157"/>
      <c r="E359" s="77"/>
      <c r="F359" s="77"/>
      <c r="G359" s="57"/>
      <c r="H359" s="57"/>
    </row>
    <row r="360" spans="1:8" s="84" customFormat="1" x14ac:dyDescent="0.2">
      <c r="A360" s="82"/>
      <c r="B360" s="83"/>
      <c r="D360" s="157"/>
      <c r="E360" s="77"/>
      <c r="F360" s="77"/>
      <c r="G360" s="57"/>
      <c r="H360" s="57"/>
    </row>
    <row r="361" spans="1:8" s="84" customFormat="1" x14ac:dyDescent="0.2">
      <c r="A361" s="82"/>
      <c r="B361" s="83"/>
      <c r="D361" s="157"/>
      <c r="E361" s="77"/>
      <c r="F361" s="77"/>
      <c r="G361" s="57"/>
      <c r="H361" s="57"/>
    </row>
    <row r="362" spans="1:8" s="84" customFormat="1" x14ac:dyDescent="0.2">
      <c r="A362" s="82"/>
      <c r="B362" s="83"/>
      <c r="D362" s="157"/>
      <c r="E362" s="77"/>
      <c r="F362" s="77"/>
      <c r="G362" s="57"/>
      <c r="H362" s="57"/>
    </row>
    <row r="363" spans="1:8" s="84" customFormat="1" x14ac:dyDescent="0.2">
      <c r="A363" s="82"/>
      <c r="B363" s="83"/>
      <c r="D363" s="157"/>
      <c r="E363" s="77"/>
      <c r="F363" s="77"/>
      <c r="G363" s="57"/>
      <c r="H363" s="57"/>
    </row>
    <row r="364" spans="1:8" s="84" customFormat="1" x14ac:dyDescent="0.2">
      <c r="A364" s="82"/>
      <c r="B364" s="83"/>
      <c r="D364" s="157"/>
      <c r="E364" s="77"/>
      <c r="F364" s="77"/>
      <c r="G364" s="57"/>
      <c r="H364" s="57"/>
    </row>
    <row r="365" spans="1:8" s="84" customFormat="1" x14ac:dyDescent="0.2">
      <c r="A365" s="82"/>
      <c r="B365" s="83"/>
      <c r="D365" s="157"/>
      <c r="E365" s="77"/>
      <c r="F365" s="77"/>
      <c r="G365" s="57"/>
      <c r="H365" s="57"/>
    </row>
    <row r="366" spans="1:8" s="84" customFormat="1" x14ac:dyDescent="0.2">
      <c r="A366" s="82"/>
      <c r="B366" s="83"/>
      <c r="D366" s="157"/>
      <c r="E366" s="77"/>
      <c r="F366" s="77"/>
      <c r="G366" s="57"/>
      <c r="H366" s="57"/>
    </row>
    <row r="367" spans="1:8" s="84" customFormat="1" x14ac:dyDescent="0.2">
      <c r="A367" s="82"/>
      <c r="B367" s="83"/>
      <c r="D367" s="157"/>
      <c r="E367" s="77"/>
      <c r="F367" s="77"/>
      <c r="G367" s="57"/>
      <c r="H367" s="57"/>
    </row>
    <row r="368" spans="1:8" s="84" customFormat="1" x14ac:dyDescent="0.2">
      <c r="A368" s="82"/>
      <c r="B368" s="83"/>
      <c r="D368" s="157"/>
      <c r="E368" s="77"/>
      <c r="F368" s="77"/>
      <c r="G368" s="57"/>
      <c r="H368" s="57"/>
    </row>
    <row r="369" spans="1:8" s="84" customFormat="1" x14ac:dyDescent="0.2">
      <c r="A369" s="82"/>
      <c r="B369" s="83"/>
      <c r="D369" s="157"/>
      <c r="E369" s="77"/>
      <c r="F369" s="77"/>
      <c r="G369" s="57"/>
      <c r="H369" s="57"/>
    </row>
    <row r="370" spans="1:8" s="84" customFormat="1" x14ac:dyDescent="0.2">
      <c r="A370" s="82"/>
      <c r="B370" s="83"/>
      <c r="D370" s="157"/>
      <c r="E370" s="77"/>
      <c r="F370" s="77"/>
      <c r="G370" s="57"/>
      <c r="H370" s="57"/>
    </row>
    <row r="371" spans="1:8" s="84" customFormat="1" x14ac:dyDescent="0.2">
      <c r="A371" s="82"/>
      <c r="B371" s="83"/>
      <c r="D371" s="157"/>
      <c r="E371" s="77"/>
      <c r="F371" s="77"/>
      <c r="G371" s="57"/>
      <c r="H371" s="57"/>
    </row>
    <row r="372" spans="1:8" s="84" customFormat="1" x14ac:dyDescent="0.2">
      <c r="A372" s="82"/>
      <c r="B372" s="83"/>
      <c r="D372" s="157"/>
      <c r="E372" s="77"/>
      <c r="F372" s="77"/>
      <c r="G372" s="57"/>
      <c r="H372" s="57"/>
    </row>
    <row r="373" spans="1:8" s="84" customFormat="1" x14ac:dyDescent="0.2">
      <c r="A373" s="82"/>
      <c r="B373" s="83"/>
      <c r="D373" s="157"/>
      <c r="E373" s="77"/>
      <c r="F373" s="77"/>
      <c r="G373" s="57"/>
      <c r="H373" s="57"/>
    </row>
    <row r="374" spans="1:8" s="84" customFormat="1" x14ac:dyDescent="0.2">
      <c r="A374" s="82"/>
      <c r="B374" s="83"/>
      <c r="D374" s="157"/>
      <c r="E374" s="77"/>
      <c r="F374" s="77"/>
      <c r="G374" s="57"/>
      <c r="H374" s="57"/>
    </row>
    <row r="375" spans="1:8" s="84" customFormat="1" x14ac:dyDescent="0.2">
      <c r="A375" s="82"/>
      <c r="B375" s="83"/>
      <c r="D375" s="157"/>
      <c r="E375" s="77"/>
      <c r="F375" s="77"/>
      <c r="G375" s="57"/>
      <c r="H375" s="57"/>
    </row>
    <row r="376" spans="1:8" s="84" customFormat="1" x14ac:dyDescent="0.2">
      <c r="A376" s="82"/>
      <c r="B376" s="83"/>
      <c r="D376" s="157"/>
      <c r="E376" s="77"/>
      <c r="F376" s="77"/>
      <c r="G376" s="57"/>
      <c r="H376" s="57"/>
    </row>
    <row r="377" spans="1:8" s="84" customFormat="1" x14ac:dyDescent="0.2">
      <c r="A377" s="82"/>
      <c r="B377" s="83"/>
      <c r="D377" s="157"/>
      <c r="E377" s="77"/>
      <c r="F377" s="77"/>
      <c r="G377" s="57"/>
      <c r="H377" s="57"/>
    </row>
    <row r="378" spans="1:8" s="84" customFormat="1" x14ac:dyDescent="0.2">
      <c r="A378" s="82"/>
      <c r="B378" s="83"/>
      <c r="D378" s="157"/>
      <c r="E378" s="77"/>
      <c r="F378" s="77"/>
      <c r="G378" s="57"/>
      <c r="H378" s="57"/>
    </row>
    <row r="379" spans="1:8" s="84" customFormat="1" x14ac:dyDescent="0.2">
      <c r="A379" s="82"/>
      <c r="B379" s="83"/>
      <c r="D379" s="157"/>
      <c r="E379" s="77"/>
      <c r="F379" s="77"/>
      <c r="G379" s="57"/>
      <c r="H379" s="57"/>
    </row>
    <row r="380" spans="1:8" s="84" customFormat="1" x14ac:dyDescent="0.2">
      <c r="A380" s="82"/>
      <c r="B380" s="83"/>
      <c r="D380" s="157"/>
      <c r="E380" s="77"/>
      <c r="F380" s="77"/>
      <c r="G380" s="57"/>
      <c r="H380" s="57"/>
    </row>
    <row r="381" spans="1:8" s="84" customFormat="1" x14ac:dyDescent="0.2">
      <c r="A381" s="82"/>
      <c r="B381" s="83"/>
      <c r="D381" s="157"/>
      <c r="E381" s="77"/>
      <c r="F381" s="77"/>
      <c r="G381" s="57"/>
      <c r="H381" s="57"/>
    </row>
    <row r="382" spans="1:8" s="84" customFormat="1" x14ac:dyDescent="0.2">
      <c r="A382" s="82"/>
      <c r="B382" s="83"/>
      <c r="D382" s="157"/>
      <c r="E382" s="77"/>
      <c r="F382" s="77"/>
      <c r="G382" s="57"/>
      <c r="H382" s="57"/>
    </row>
    <row r="383" spans="1:8" s="84" customFormat="1" x14ac:dyDescent="0.2">
      <c r="A383" s="82"/>
      <c r="B383" s="83"/>
      <c r="D383" s="157"/>
      <c r="E383" s="77"/>
      <c r="F383" s="77"/>
      <c r="G383" s="57"/>
      <c r="H383" s="57"/>
    </row>
    <row r="384" spans="1:8" s="84" customFormat="1" x14ac:dyDescent="0.2">
      <c r="A384" s="82"/>
      <c r="B384" s="83"/>
      <c r="D384" s="157"/>
      <c r="E384" s="77"/>
      <c r="F384" s="77"/>
      <c r="G384" s="57"/>
      <c r="H384" s="57"/>
    </row>
    <row r="385" spans="1:8" s="84" customFormat="1" x14ac:dyDescent="0.2">
      <c r="A385" s="82"/>
      <c r="B385" s="83"/>
      <c r="D385" s="157"/>
      <c r="E385" s="77"/>
      <c r="F385" s="77"/>
      <c r="G385" s="57"/>
      <c r="H385" s="57"/>
    </row>
    <row r="386" spans="1:8" s="84" customFormat="1" x14ac:dyDescent="0.2">
      <c r="A386" s="82"/>
      <c r="B386" s="83"/>
      <c r="D386" s="157"/>
      <c r="E386" s="77"/>
      <c r="F386" s="77"/>
      <c r="G386" s="57"/>
      <c r="H386" s="57"/>
    </row>
    <row r="387" spans="1:8" s="84" customFormat="1" x14ac:dyDescent="0.2">
      <c r="A387" s="82"/>
      <c r="B387" s="83"/>
      <c r="D387" s="157"/>
      <c r="E387" s="77"/>
      <c r="F387" s="77"/>
      <c r="G387" s="57"/>
      <c r="H387" s="57"/>
    </row>
    <row r="388" spans="1:8" s="84" customFormat="1" x14ac:dyDescent="0.2">
      <c r="A388" s="82"/>
      <c r="B388" s="83"/>
      <c r="D388" s="157"/>
      <c r="E388" s="77"/>
      <c r="F388" s="77"/>
      <c r="G388" s="57"/>
      <c r="H388" s="57"/>
    </row>
    <row r="389" spans="1:8" s="84" customFormat="1" x14ac:dyDescent="0.2">
      <c r="A389" s="82"/>
      <c r="B389" s="83"/>
      <c r="D389" s="157"/>
      <c r="E389" s="77"/>
      <c r="F389" s="77"/>
      <c r="G389" s="57"/>
      <c r="H389" s="57"/>
    </row>
    <row r="390" spans="1:8" s="84" customFormat="1" x14ac:dyDescent="0.2">
      <c r="A390" s="82"/>
      <c r="B390" s="83"/>
      <c r="D390" s="157"/>
      <c r="E390" s="77"/>
      <c r="F390" s="77"/>
      <c r="G390" s="57"/>
      <c r="H390" s="57"/>
    </row>
    <row r="391" spans="1:8" s="84" customFormat="1" x14ac:dyDescent="0.2">
      <c r="A391" s="82"/>
      <c r="B391" s="83"/>
      <c r="D391" s="157"/>
      <c r="E391" s="77"/>
      <c r="F391" s="77"/>
      <c r="G391" s="57"/>
      <c r="H391" s="57"/>
    </row>
    <row r="392" spans="1:8" s="84" customFormat="1" x14ac:dyDescent="0.2">
      <c r="A392" s="82"/>
      <c r="B392" s="83"/>
      <c r="D392" s="157"/>
      <c r="E392" s="77"/>
      <c r="F392" s="77"/>
      <c r="G392" s="57"/>
      <c r="H392" s="57"/>
    </row>
    <row r="393" spans="1:8" s="84" customFormat="1" x14ac:dyDescent="0.2">
      <c r="A393" s="82"/>
      <c r="B393" s="83"/>
      <c r="D393" s="157"/>
      <c r="E393" s="77"/>
      <c r="F393" s="77"/>
      <c r="G393" s="57"/>
      <c r="H393" s="57"/>
    </row>
    <row r="394" spans="1:8" s="84" customFormat="1" x14ac:dyDescent="0.2">
      <c r="A394" s="82"/>
      <c r="B394" s="83"/>
      <c r="D394" s="157"/>
      <c r="E394" s="77"/>
      <c r="F394" s="77"/>
      <c r="G394" s="57"/>
      <c r="H394" s="57"/>
    </row>
    <row r="395" spans="1:8" s="84" customFormat="1" x14ac:dyDescent="0.2">
      <c r="A395" s="82"/>
      <c r="B395" s="83"/>
      <c r="D395" s="157"/>
      <c r="E395" s="77"/>
      <c r="F395" s="77"/>
      <c r="G395" s="57"/>
      <c r="H395" s="57"/>
    </row>
    <row r="396" spans="1:8" s="84" customFormat="1" x14ac:dyDescent="0.2">
      <c r="A396" s="82"/>
      <c r="B396" s="83"/>
      <c r="D396" s="157"/>
      <c r="E396" s="77"/>
      <c r="F396" s="77"/>
      <c r="G396" s="57"/>
      <c r="H396" s="57"/>
    </row>
    <row r="397" spans="1:8" s="84" customFormat="1" x14ac:dyDescent="0.2">
      <c r="A397" s="82"/>
      <c r="B397" s="83"/>
      <c r="D397" s="157"/>
      <c r="E397" s="77"/>
      <c r="F397" s="77"/>
      <c r="G397" s="57"/>
      <c r="H397" s="57"/>
    </row>
    <row r="398" spans="1:8" s="84" customFormat="1" x14ac:dyDescent="0.2">
      <c r="A398" s="82"/>
      <c r="B398" s="83"/>
      <c r="D398" s="157"/>
      <c r="E398" s="77"/>
      <c r="F398" s="77"/>
      <c r="G398" s="57"/>
      <c r="H398" s="57"/>
    </row>
    <row r="399" spans="1:8" s="84" customFormat="1" x14ac:dyDescent="0.2">
      <c r="A399" s="82"/>
      <c r="B399" s="83"/>
      <c r="D399" s="157"/>
      <c r="E399" s="77"/>
      <c r="F399" s="77"/>
      <c r="G399" s="57"/>
      <c r="H399" s="57"/>
    </row>
    <row r="400" spans="1:8" s="84" customFormat="1" x14ac:dyDescent="0.2">
      <c r="A400" s="82"/>
      <c r="B400" s="83"/>
      <c r="D400" s="157"/>
      <c r="E400" s="77"/>
      <c r="F400" s="77"/>
      <c r="G400" s="57"/>
      <c r="H400" s="57"/>
    </row>
    <row r="401" spans="1:8" s="84" customFormat="1" x14ac:dyDescent="0.2">
      <c r="A401" s="82"/>
      <c r="B401" s="83"/>
      <c r="D401" s="157"/>
      <c r="E401" s="77"/>
      <c r="F401" s="77"/>
      <c r="G401" s="57"/>
      <c r="H401" s="57"/>
    </row>
    <row r="402" spans="1:8" s="84" customFormat="1" x14ac:dyDescent="0.2">
      <c r="A402" s="82"/>
      <c r="B402" s="83"/>
      <c r="D402" s="157"/>
      <c r="E402" s="77"/>
      <c r="F402" s="77"/>
      <c r="G402" s="57"/>
      <c r="H402" s="57"/>
    </row>
    <row r="403" spans="1:8" s="84" customFormat="1" x14ac:dyDescent="0.2">
      <c r="A403" s="82"/>
      <c r="B403" s="83"/>
      <c r="D403" s="157"/>
      <c r="E403" s="77"/>
      <c r="F403" s="77"/>
      <c r="G403" s="57"/>
      <c r="H403" s="57"/>
    </row>
    <row r="404" spans="1:8" s="84" customFormat="1" x14ac:dyDescent="0.2">
      <c r="A404" s="82"/>
      <c r="B404" s="83"/>
      <c r="D404" s="157"/>
      <c r="E404" s="77"/>
      <c r="F404" s="77"/>
      <c r="G404" s="57"/>
      <c r="H404" s="57"/>
    </row>
    <row r="405" spans="1:8" s="84" customFormat="1" x14ac:dyDescent="0.2">
      <c r="A405" s="82"/>
      <c r="B405" s="83"/>
      <c r="D405" s="157"/>
      <c r="E405" s="77"/>
      <c r="F405" s="77"/>
      <c r="G405" s="57"/>
      <c r="H405" s="57"/>
    </row>
    <row r="406" spans="1:8" s="84" customFormat="1" x14ac:dyDescent="0.2">
      <c r="A406" s="82"/>
      <c r="B406" s="83"/>
      <c r="D406" s="157"/>
      <c r="E406" s="77"/>
      <c r="F406" s="77"/>
      <c r="G406" s="57"/>
      <c r="H406" s="57"/>
    </row>
    <row r="407" spans="1:8" s="84" customFormat="1" x14ac:dyDescent="0.2">
      <c r="A407" s="82"/>
      <c r="B407" s="83"/>
      <c r="D407" s="157"/>
      <c r="E407" s="77"/>
      <c r="F407" s="77"/>
      <c r="G407" s="57"/>
      <c r="H407" s="57"/>
    </row>
    <row r="408" spans="1:8" s="84" customFormat="1" x14ac:dyDescent="0.2">
      <c r="A408" s="82"/>
      <c r="B408" s="83"/>
      <c r="D408" s="157"/>
      <c r="E408" s="77"/>
      <c r="F408" s="77"/>
      <c r="G408" s="57"/>
      <c r="H408" s="57"/>
    </row>
    <row r="409" spans="1:8" s="84" customFormat="1" x14ac:dyDescent="0.2">
      <c r="A409" s="82"/>
      <c r="B409" s="83"/>
      <c r="D409" s="157"/>
      <c r="E409" s="77"/>
      <c r="F409" s="77"/>
      <c r="G409" s="57"/>
      <c r="H409" s="57"/>
    </row>
    <row r="410" spans="1:8" s="84" customFormat="1" x14ac:dyDescent="0.2">
      <c r="A410" s="82"/>
      <c r="B410" s="83"/>
      <c r="D410" s="157"/>
      <c r="E410" s="77"/>
      <c r="F410" s="77"/>
      <c r="G410" s="57"/>
      <c r="H410" s="57"/>
    </row>
    <row r="411" spans="1:8" s="84" customFormat="1" x14ac:dyDescent="0.2">
      <c r="A411" s="82"/>
      <c r="B411" s="83"/>
      <c r="D411" s="157"/>
      <c r="E411" s="77"/>
      <c r="F411" s="77"/>
      <c r="G411" s="57"/>
      <c r="H411" s="57"/>
    </row>
    <row r="412" spans="1:8" s="84" customFormat="1" x14ac:dyDescent="0.2">
      <c r="A412" s="82"/>
      <c r="B412" s="83"/>
      <c r="D412" s="157"/>
      <c r="E412" s="77"/>
      <c r="F412" s="77"/>
      <c r="G412" s="57"/>
      <c r="H412" s="57"/>
    </row>
    <row r="413" spans="1:8" s="84" customFormat="1" x14ac:dyDescent="0.2">
      <c r="A413" s="82"/>
      <c r="B413" s="83"/>
      <c r="D413" s="157"/>
      <c r="E413" s="77"/>
      <c r="F413" s="77"/>
      <c r="G413" s="57"/>
      <c r="H413" s="57"/>
    </row>
    <row r="414" spans="1:8" s="84" customFormat="1" x14ac:dyDescent="0.2">
      <c r="A414" s="82"/>
      <c r="B414" s="83"/>
      <c r="D414" s="157"/>
      <c r="E414" s="77"/>
      <c r="F414" s="77"/>
      <c r="G414" s="57"/>
      <c r="H414" s="57"/>
    </row>
    <row r="415" spans="1:8" s="84" customFormat="1" x14ac:dyDescent="0.2">
      <c r="A415" s="82"/>
      <c r="B415" s="83"/>
      <c r="D415" s="157"/>
      <c r="E415" s="77"/>
      <c r="F415" s="77"/>
      <c r="G415" s="57"/>
      <c r="H415" s="57"/>
    </row>
    <row r="416" spans="1:8" s="84" customFormat="1" x14ac:dyDescent="0.2">
      <c r="A416" s="82"/>
      <c r="B416" s="83"/>
      <c r="D416" s="157"/>
      <c r="E416" s="77"/>
      <c r="F416" s="77"/>
      <c r="G416" s="57"/>
      <c r="H416" s="57"/>
    </row>
    <row r="417" spans="1:8" s="84" customFormat="1" x14ac:dyDescent="0.2">
      <c r="A417" s="82"/>
      <c r="B417" s="83"/>
      <c r="D417" s="157"/>
      <c r="E417" s="77"/>
      <c r="F417" s="77"/>
      <c r="G417" s="57"/>
      <c r="H417" s="57"/>
    </row>
    <row r="418" spans="1:8" s="84" customFormat="1" x14ac:dyDescent="0.2">
      <c r="A418" s="82"/>
      <c r="B418" s="83"/>
      <c r="D418" s="157"/>
      <c r="E418" s="77"/>
      <c r="F418" s="77"/>
      <c r="G418" s="57"/>
      <c r="H418" s="57"/>
    </row>
    <row r="419" spans="1:8" s="84" customFormat="1" x14ac:dyDescent="0.2">
      <c r="A419" s="82"/>
      <c r="B419" s="83"/>
      <c r="D419" s="157"/>
      <c r="E419" s="77"/>
      <c r="F419" s="77"/>
      <c r="G419" s="57"/>
      <c r="H419" s="57"/>
    </row>
    <row r="420" spans="1:8" s="84" customFormat="1" x14ac:dyDescent="0.2">
      <c r="A420" s="82"/>
      <c r="B420" s="83"/>
      <c r="D420" s="157"/>
      <c r="E420" s="77"/>
      <c r="F420" s="77"/>
      <c r="G420" s="57"/>
      <c r="H420" s="57"/>
    </row>
    <row r="421" spans="1:8" s="84" customFormat="1" x14ac:dyDescent="0.2">
      <c r="A421" s="82"/>
      <c r="B421" s="83"/>
      <c r="D421" s="157"/>
      <c r="E421" s="77"/>
      <c r="F421" s="77"/>
      <c r="G421" s="57"/>
      <c r="H421" s="57"/>
    </row>
    <row r="422" spans="1:8" s="84" customFormat="1" x14ac:dyDescent="0.2">
      <c r="A422" s="82"/>
      <c r="B422" s="83"/>
      <c r="D422" s="157"/>
      <c r="E422" s="77"/>
      <c r="F422" s="77"/>
      <c r="G422" s="57"/>
      <c r="H422" s="57"/>
    </row>
    <row r="423" spans="1:8" s="84" customFormat="1" x14ac:dyDescent="0.2">
      <c r="A423" s="82"/>
      <c r="B423" s="83"/>
      <c r="D423" s="157"/>
      <c r="E423" s="77"/>
      <c r="F423" s="77"/>
      <c r="G423" s="57"/>
      <c r="H423" s="57"/>
    </row>
    <row r="424" spans="1:8" s="84" customFormat="1" x14ac:dyDescent="0.2">
      <c r="A424" s="82"/>
      <c r="B424" s="83"/>
      <c r="D424" s="157"/>
      <c r="E424" s="77"/>
      <c r="F424" s="77"/>
      <c r="G424" s="57"/>
      <c r="H424" s="57"/>
    </row>
    <row r="425" spans="1:8" s="84" customFormat="1" x14ac:dyDescent="0.2">
      <c r="A425" s="82"/>
      <c r="B425" s="83"/>
      <c r="D425" s="157"/>
      <c r="E425" s="77"/>
      <c r="F425" s="77"/>
      <c r="G425" s="57"/>
      <c r="H425" s="57"/>
    </row>
    <row r="426" spans="1:8" s="84" customFormat="1" x14ac:dyDescent="0.2">
      <c r="A426" s="82"/>
      <c r="B426" s="83"/>
      <c r="D426" s="157"/>
      <c r="E426" s="77"/>
      <c r="F426" s="77"/>
      <c r="G426" s="57"/>
      <c r="H426" s="57"/>
    </row>
    <row r="427" spans="1:8" s="84" customFormat="1" x14ac:dyDescent="0.2">
      <c r="A427" s="82"/>
      <c r="B427" s="83"/>
      <c r="D427" s="157"/>
      <c r="E427" s="77"/>
      <c r="F427" s="77"/>
      <c r="G427" s="57"/>
      <c r="H427" s="57"/>
    </row>
    <row r="428" spans="1:8" s="84" customFormat="1" x14ac:dyDescent="0.2">
      <c r="A428" s="82"/>
      <c r="B428" s="83"/>
      <c r="D428" s="157"/>
      <c r="E428" s="77"/>
      <c r="F428" s="77"/>
      <c r="G428" s="57"/>
      <c r="H428" s="57"/>
    </row>
    <row r="429" spans="1:8" s="84" customFormat="1" x14ac:dyDescent="0.2">
      <c r="A429" s="82"/>
      <c r="B429" s="83"/>
      <c r="D429" s="157"/>
      <c r="E429" s="77"/>
      <c r="F429" s="77"/>
      <c r="G429" s="57"/>
      <c r="H429" s="57"/>
    </row>
    <row r="430" spans="1:8" s="84" customFormat="1" x14ac:dyDescent="0.2">
      <c r="A430" s="82"/>
      <c r="B430" s="83"/>
      <c r="D430" s="157"/>
      <c r="E430" s="77"/>
      <c r="F430" s="77"/>
      <c r="G430" s="57"/>
      <c r="H430" s="57"/>
    </row>
    <row r="431" spans="1:8" s="84" customFormat="1" x14ac:dyDescent="0.2">
      <c r="A431" s="82"/>
      <c r="B431" s="83"/>
      <c r="D431" s="157"/>
      <c r="E431" s="77"/>
      <c r="F431" s="77"/>
      <c r="G431" s="57"/>
      <c r="H431" s="57"/>
    </row>
    <row r="432" spans="1:8" s="84" customFormat="1" x14ac:dyDescent="0.2">
      <c r="A432" s="82"/>
      <c r="B432" s="83"/>
      <c r="D432" s="157"/>
      <c r="E432" s="77"/>
      <c r="F432" s="77"/>
      <c r="G432" s="57"/>
      <c r="H432" s="57"/>
    </row>
    <row r="433" spans="1:8" s="84" customFormat="1" x14ac:dyDescent="0.2">
      <c r="A433" s="82"/>
      <c r="B433" s="83"/>
      <c r="D433" s="157"/>
      <c r="E433" s="77"/>
      <c r="F433" s="77"/>
      <c r="G433" s="57"/>
      <c r="H433" s="57"/>
    </row>
    <row r="434" spans="1:8" s="84" customFormat="1" x14ac:dyDescent="0.2">
      <c r="A434" s="82"/>
      <c r="B434" s="83"/>
      <c r="D434" s="157"/>
      <c r="E434" s="77"/>
      <c r="F434" s="77"/>
      <c r="G434" s="57"/>
      <c r="H434" s="57"/>
    </row>
    <row r="435" spans="1:8" s="84" customFormat="1" x14ac:dyDescent="0.2">
      <c r="A435" s="82"/>
      <c r="B435" s="83"/>
      <c r="D435" s="157"/>
      <c r="E435" s="77"/>
      <c r="F435" s="77"/>
      <c r="G435" s="57"/>
      <c r="H435" s="57"/>
    </row>
    <row r="436" spans="1:8" s="84" customFormat="1" x14ac:dyDescent="0.2">
      <c r="A436" s="82"/>
      <c r="B436" s="83"/>
      <c r="D436" s="157"/>
      <c r="E436" s="77"/>
      <c r="F436" s="77"/>
      <c r="G436" s="57"/>
      <c r="H436" s="57"/>
    </row>
    <row r="437" spans="1:8" s="84" customFormat="1" x14ac:dyDescent="0.2">
      <c r="A437" s="82"/>
      <c r="B437" s="83"/>
      <c r="D437" s="157"/>
      <c r="E437" s="77"/>
      <c r="F437" s="77"/>
      <c r="G437" s="57"/>
      <c r="H437" s="57"/>
    </row>
    <row r="438" spans="1:8" s="84" customFormat="1" x14ac:dyDescent="0.2">
      <c r="A438" s="82"/>
      <c r="B438" s="83"/>
      <c r="D438" s="157"/>
      <c r="E438" s="77"/>
      <c r="F438" s="77"/>
      <c r="G438" s="57"/>
      <c r="H438" s="57"/>
    </row>
  </sheetData>
  <sheetProtection algorithmName="SHA-512" hashValue="pxkLVqcmBkWFfjnGqfm5hVVjK9oYv4FteWz1DHagXA4aLM+kltIwY2qg5DSYr0pJCvtHTrN1dkwQGJ0jqHu4oQ==" saltValue="oGv0tJXOCeV7PXHGRKEPfA=="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2">
    <pageSetUpPr fitToPage="1"/>
  </sheetPr>
  <dimension ref="A1:O166"/>
  <sheetViews>
    <sheetView view="pageBreakPreview" zoomScale="85" zoomScaleNormal="85" zoomScaleSheetLayoutView="85" workbookViewId="0"/>
  </sheetViews>
  <sheetFormatPr defaultColWidth="9.140625" defaultRowHeight="12.75" x14ac:dyDescent="0.2"/>
  <cols>
    <col min="1" max="1" width="9.85546875" style="82" customWidth="1"/>
    <col min="2" max="2" width="45.7109375" style="85" customWidth="1"/>
    <col min="3" max="3" width="5.7109375" style="84" customWidth="1"/>
    <col min="4" max="4" width="9.7109375" style="79" customWidth="1"/>
    <col min="5" max="5" width="11.7109375" style="77" customWidth="1"/>
    <col min="6" max="6" width="14.140625" style="77" customWidth="1"/>
    <col min="7" max="7" width="9.140625" style="57"/>
    <col min="8" max="8" width="16.28515625" style="57" customWidth="1"/>
    <col min="9" max="16384" width="9.140625" style="57"/>
  </cols>
  <sheetData>
    <row r="1" spans="1:15" s="116" customFormat="1" x14ac:dyDescent="0.2">
      <c r="A1" s="144"/>
      <c r="B1" s="145"/>
      <c r="C1" s="146"/>
      <c r="D1" s="145"/>
      <c r="E1" s="365"/>
      <c r="F1" s="147"/>
    </row>
    <row r="2" spans="1:15" s="111" customFormat="1" ht="18" customHeight="1" x14ac:dyDescent="0.2">
      <c r="A2" s="117" t="s">
        <v>273</v>
      </c>
      <c r="B2" s="118" t="s">
        <v>276</v>
      </c>
      <c r="C2" s="119"/>
      <c r="D2" s="120"/>
      <c r="E2" s="37"/>
      <c r="F2" s="37"/>
    </row>
    <row r="3" spans="1:15" s="113" customFormat="1" ht="18" customHeight="1" x14ac:dyDescent="0.2">
      <c r="A3" s="121" t="s">
        <v>279</v>
      </c>
      <c r="B3" s="118"/>
      <c r="C3" s="119"/>
      <c r="D3" s="122"/>
      <c r="E3" s="112"/>
      <c r="F3" s="112"/>
    </row>
    <row r="4" spans="1:15" s="115" customFormat="1" ht="18" customHeight="1" x14ac:dyDescent="0.2">
      <c r="A4" s="117"/>
      <c r="B4" s="123" t="s">
        <v>395</v>
      </c>
      <c r="C4" s="124"/>
      <c r="D4" s="125"/>
      <c r="E4" s="114"/>
      <c r="F4" s="114"/>
    </row>
    <row r="5" spans="1:15" s="344" customFormat="1" ht="12.75" customHeight="1" x14ac:dyDescent="0.2">
      <c r="A5" s="337"/>
      <c r="B5" s="338"/>
      <c r="C5" s="339"/>
      <c r="D5" s="340"/>
      <c r="E5" s="363"/>
      <c r="F5" s="341"/>
      <c r="G5" s="342"/>
      <c r="H5" s="343"/>
      <c r="I5" s="343"/>
      <c r="L5" s="341"/>
      <c r="M5" s="341"/>
      <c r="N5" s="341"/>
      <c r="O5" s="341"/>
    </row>
    <row r="6" spans="1:15" s="344" customFormat="1" ht="15" customHeight="1" x14ac:dyDescent="0.2">
      <c r="A6" s="345" t="s">
        <v>281</v>
      </c>
      <c r="B6" s="346" t="s">
        <v>282</v>
      </c>
      <c r="C6" s="339"/>
      <c r="D6" s="340"/>
      <c r="E6" s="363"/>
      <c r="F6" s="341"/>
      <c r="G6" s="342"/>
      <c r="H6" s="343"/>
      <c r="I6" s="343"/>
      <c r="L6" s="341"/>
      <c r="M6" s="341"/>
      <c r="N6" s="341"/>
      <c r="O6" s="341"/>
    </row>
    <row r="7" spans="1:15" s="353" customFormat="1" ht="12.75" customHeight="1" x14ac:dyDescent="0.2">
      <c r="A7" s="347"/>
      <c r="B7" s="348"/>
      <c r="C7" s="348"/>
      <c r="D7" s="349"/>
      <c r="E7" s="364"/>
      <c r="F7" s="350"/>
      <c r="G7" s="351"/>
      <c r="H7" s="352"/>
      <c r="I7" s="352"/>
      <c r="L7" s="354"/>
      <c r="M7" s="354"/>
      <c r="N7" s="354"/>
      <c r="O7" s="354"/>
    </row>
    <row r="8" spans="1:15" x14ac:dyDescent="0.2">
      <c r="A8" s="142" t="s">
        <v>309</v>
      </c>
      <c r="B8" s="142" t="s">
        <v>310</v>
      </c>
      <c r="C8" s="54"/>
      <c r="D8" s="55"/>
      <c r="E8" s="56"/>
      <c r="F8" s="56"/>
    </row>
    <row r="9" spans="1:15" x14ac:dyDescent="0.2">
      <c r="A9" s="53"/>
      <c r="B9" s="54"/>
      <c r="C9" s="54"/>
      <c r="D9" s="55"/>
      <c r="E9" s="56"/>
      <c r="F9" s="56"/>
    </row>
    <row r="10" spans="1:15" ht="18" customHeight="1" x14ac:dyDescent="0.2">
      <c r="A10" s="60"/>
      <c r="B10" s="48"/>
      <c r="C10" s="61"/>
      <c r="D10" s="62"/>
      <c r="E10" s="63"/>
      <c r="F10" s="64"/>
    </row>
    <row r="11" spans="1:15" s="49" customFormat="1" ht="18" customHeight="1" x14ac:dyDescent="0.2">
      <c r="A11" s="38" t="s">
        <v>396</v>
      </c>
      <c r="B11" s="39" t="s">
        <v>218</v>
      </c>
      <c r="C11" s="39" t="s">
        <v>397</v>
      </c>
      <c r="D11" s="40" t="s">
        <v>398</v>
      </c>
      <c r="E11" s="292" t="s">
        <v>399</v>
      </c>
      <c r="F11" s="41" t="s">
        <v>400</v>
      </c>
    </row>
    <row r="12" spans="1:15" x14ac:dyDescent="0.2">
      <c r="A12" s="70"/>
      <c r="B12" s="392"/>
      <c r="C12" s="66"/>
      <c r="D12" s="394"/>
      <c r="E12" s="380"/>
      <c r="F12" s="380"/>
    </row>
    <row r="13" spans="1:15" ht="38.25" x14ac:dyDescent="0.2">
      <c r="A13" s="70" t="s">
        <v>289</v>
      </c>
      <c r="B13" s="392" t="s">
        <v>208</v>
      </c>
      <c r="C13" s="66" t="s">
        <v>2</v>
      </c>
      <c r="D13" s="394">
        <v>11</v>
      </c>
      <c r="E13" s="395"/>
      <c r="F13" s="380">
        <f>ROUND(D13*E13,2)</f>
        <v>0</v>
      </c>
    </row>
    <row r="14" spans="1:15" x14ac:dyDescent="0.2">
      <c r="A14" s="70"/>
      <c r="B14" s="392"/>
      <c r="C14" s="66"/>
      <c r="D14" s="394"/>
      <c r="E14" s="380"/>
      <c r="F14" s="380"/>
    </row>
    <row r="15" spans="1:15" ht="38.25" x14ac:dyDescent="0.2">
      <c r="A15" s="70" t="s">
        <v>291</v>
      </c>
      <c r="B15" s="392" t="s">
        <v>210</v>
      </c>
      <c r="C15" s="66"/>
      <c r="D15" s="394"/>
      <c r="E15" s="380"/>
      <c r="F15" s="380"/>
    </row>
    <row r="16" spans="1:15" x14ac:dyDescent="0.2">
      <c r="A16" s="143" t="s">
        <v>407</v>
      </c>
      <c r="B16" s="392" t="s">
        <v>211</v>
      </c>
      <c r="C16" s="66" t="s">
        <v>2</v>
      </c>
      <c r="D16" s="394">
        <v>10</v>
      </c>
      <c r="E16" s="395"/>
      <c r="F16" s="380">
        <f>ROUND(D16*E16,2)</f>
        <v>0</v>
      </c>
    </row>
    <row r="17" spans="1:6" x14ac:dyDescent="0.2">
      <c r="A17" s="143" t="s">
        <v>402</v>
      </c>
      <c r="B17" s="392" t="s">
        <v>527</v>
      </c>
      <c r="C17" s="66" t="s">
        <v>2</v>
      </c>
      <c r="D17" s="394">
        <v>1</v>
      </c>
      <c r="E17" s="395"/>
      <c r="F17" s="380">
        <f>ROUND(D17*E17,2)</f>
        <v>0</v>
      </c>
    </row>
    <row r="18" spans="1:6" x14ac:dyDescent="0.2">
      <c r="A18" s="70"/>
      <c r="B18" s="392"/>
      <c r="C18" s="66"/>
      <c r="D18" s="394"/>
      <c r="E18" s="380"/>
      <c r="F18" s="380"/>
    </row>
    <row r="19" spans="1:6" ht="25.5" x14ac:dyDescent="0.2">
      <c r="A19" s="70" t="s">
        <v>293</v>
      </c>
      <c r="B19" s="392" t="s">
        <v>213</v>
      </c>
      <c r="C19" s="66"/>
      <c r="D19" s="394"/>
      <c r="E19" s="380"/>
      <c r="F19" s="380"/>
    </row>
    <row r="20" spans="1:6" x14ac:dyDescent="0.2">
      <c r="A20" s="143" t="s">
        <v>407</v>
      </c>
      <c r="B20" s="392" t="s">
        <v>528</v>
      </c>
      <c r="C20" s="66" t="s">
        <v>2</v>
      </c>
      <c r="D20" s="394">
        <v>5</v>
      </c>
      <c r="E20" s="395"/>
      <c r="F20" s="380">
        <f t="shared" ref="F20:F44" si="0">ROUND(D20*E20,2)</f>
        <v>0</v>
      </c>
    </row>
    <row r="21" spans="1:6" x14ac:dyDescent="0.2">
      <c r="A21" s="143" t="s">
        <v>402</v>
      </c>
      <c r="B21" s="392" t="s">
        <v>529</v>
      </c>
      <c r="C21" s="66" t="s">
        <v>2</v>
      </c>
      <c r="D21" s="394">
        <v>1</v>
      </c>
      <c r="E21" s="395"/>
      <c r="F21" s="380">
        <f t="shared" si="0"/>
        <v>0</v>
      </c>
    </row>
    <row r="22" spans="1:6" x14ac:dyDescent="0.2">
      <c r="A22" s="143" t="s">
        <v>403</v>
      </c>
      <c r="B22" s="392" t="s">
        <v>530</v>
      </c>
      <c r="C22" s="66" t="s">
        <v>2</v>
      </c>
      <c r="D22" s="394">
        <v>5</v>
      </c>
      <c r="E22" s="395"/>
      <c r="F22" s="380">
        <f t="shared" si="0"/>
        <v>0</v>
      </c>
    </row>
    <row r="23" spans="1:6" ht="25.5" x14ac:dyDescent="0.2">
      <c r="A23" s="143" t="s">
        <v>404</v>
      </c>
      <c r="B23" s="392" t="s">
        <v>531</v>
      </c>
      <c r="C23" s="66" t="s">
        <v>2</v>
      </c>
      <c r="D23" s="394">
        <v>5</v>
      </c>
      <c r="E23" s="395"/>
      <c r="F23" s="380">
        <f t="shared" si="0"/>
        <v>0</v>
      </c>
    </row>
    <row r="24" spans="1:6" x14ac:dyDescent="0.2">
      <c r="A24" s="143" t="s">
        <v>405</v>
      </c>
      <c r="B24" s="392" t="s">
        <v>532</v>
      </c>
      <c r="C24" s="66" t="s">
        <v>2</v>
      </c>
      <c r="D24" s="394">
        <v>1</v>
      </c>
      <c r="E24" s="395"/>
      <c r="F24" s="380">
        <f t="shared" si="0"/>
        <v>0</v>
      </c>
    </row>
    <row r="25" spans="1:6" x14ac:dyDescent="0.2">
      <c r="A25" s="70"/>
      <c r="B25" s="392"/>
      <c r="C25" s="66"/>
      <c r="D25" s="394"/>
      <c r="E25" s="380"/>
      <c r="F25" s="380"/>
    </row>
    <row r="26" spans="1:6" ht="38.25" x14ac:dyDescent="0.2">
      <c r="A26" s="70" t="s">
        <v>295</v>
      </c>
      <c r="B26" s="392" t="s">
        <v>194</v>
      </c>
      <c r="C26" s="66"/>
      <c r="D26" s="394"/>
      <c r="E26" s="380"/>
      <c r="F26" s="380"/>
    </row>
    <row r="27" spans="1:6" x14ac:dyDescent="0.2">
      <c r="A27" s="143" t="s">
        <v>407</v>
      </c>
      <c r="B27" s="392" t="s">
        <v>195</v>
      </c>
      <c r="C27" s="66" t="s">
        <v>112</v>
      </c>
      <c r="D27" s="394">
        <v>25</v>
      </c>
      <c r="E27" s="395"/>
      <c r="F27" s="380">
        <f t="shared" si="0"/>
        <v>0</v>
      </c>
    </row>
    <row r="28" spans="1:6" x14ac:dyDescent="0.2">
      <c r="A28" s="143" t="s">
        <v>402</v>
      </c>
      <c r="B28" s="392" t="s">
        <v>198</v>
      </c>
      <c r="C28" s="66" t="s">
        <v>112</v>
      </c>
      <c r="D28" s="394">
        <v>175</v>
      </c>
      <c r="E28" s="395"/>
      <c r="F28" s="380">
        <f t="shared" si="0"/>
        <v>0</v>
      </c>
    </row>
    <row r="29" spans="1:6" x14ac:dyDescent="0.2">
      <c r="A29" s="143" t="s">
        <v>403</v>
      </c>
      <c r="B29" s="392" t="s">
        <v>533</v>
      </c>
      <c r="C29" s="66" t="s">
        <v>112</v>
      </c>
      <c r="D29" s="394">
        <v>410</v>
      </c>
      <c r="E29" s="395"/>
      <c r="F29" s="380">
        <f t="shared" si="0"/>
        <v>0</v>
      </c>
    </row>
    <row r="30" spans="1:6" ht="25.5" x14ac:dyDescent="0.2">
      <c r="A30" s="143" t="s">
        <v>404</v>
      </c>
      <c r="B30" s="392" t="s">
        <v>534</v>
      </c>
      <c r="C30" s="66" t="s">
        <v>112</v>
      </c>
      <c r="D30" s="394">
        <v>153</v>
      </c>
      <c r="E30" s="395"/>
      <c r="F30" s="380">
        <f t="shared" si="0"/>
        <v>0</v>
      </c>
    </row>
    <row r="31" spans="1:6" x14ac:dyDescent="0.2">
      <c r="A31" s="143" t="s">
        <v>405</v>
      </c>
      <c r="B31" s="392" t="s">
        <v>535</v>
      </c>
      <c r="C31" s="66" t="s">
        <v>112</v>
      </c>
      <c r="D31" s="394">
        <v>17</v>
      </c>
      <c r="E31" s="395"/>
      <c r="F31" s="380">
        <f t="shared" si="0"/>
        <v>0</v>
      </c>
    </row>
    <row r="32" spans="1:6" x14ac:dyDescent="0.2">
      <c r="A32" s="143" t="s">
        <v>406</v>
      </c>
      <c r="B32" s="392" t="s">
        <v>200</v>
      </c>
      <c r="C32" s="308" t="s">
        <v>112</v>
      </c>
      <c r="D32" s="414">
        <v>50</v>
      </c>
      <c r="E32" s="395"/>
      <c r="F32" s="380">
        <f t="shared" si="0"/>
        <v>0</v>
      </c>
    </row>
    <row r="33" spans="1:8" ht="14.25" x14ac:dyDescent="0.2">
      <c r="A33" s="143" t="s">
        <v>536</v>
      </c>
      <c r="B33" s="392" t="s">
        <v>203</v>
      </c>
      <c r="C33" s="66" t="s">
        <v>537</v>
      </c>
      <c r="D33" s="394">
        <v>100</v>
      </c>
      <c r="E33" s="395"/>
      <c r="F33" s="380">
        <f t="shared" si="0"/>
        <v>0</v>
      </c>
    </row>
    <row r="34" spans="1:8" ht="14.25" x14ac:dyDescent="0.2">
      <c r="A34" s="143" t="s">
        <v>538</v>
      </c>
      <c r="B34" s="392" t="s">
        <v>539</v>
      </c>
      <c r="C34" s="66" t="s">
        <v>537</v>
      </c>
      <c r="D34" s="394">
        <v>15</v>
      </c>
      <c r="E34" s="395"/>
      <c r="F34" s="380">
        <f t="shared" si="0"/>
        <v>0</v>
      </c>
    </row>
    <row r="35" spans="1:8" x14ac:dyDescent="0.2">
      <c r="A35" s="70"/>
      <c r="B35" s="392"/>
      <c r="C35" s="66"/>
      <c r="D35" s="394"/>
      <c r="E35" s="380"/>
      <c r="F35" s="380"/>
    </row>
    <row r="36" spans="1:8" ht="38.25" x14ac:dyDescent="0.2">
      <c r="A36" s="70" t="s">
        <v>297</v>
      </c>
      <c r="B36" s="392" t="s">
        <v>540</v>
      </c>
      <c r="C36" s="66"/>
      <c r="D36" s="394"/>
      <c r="E36" s="380"/>
      <c r="F36" s="380"/>
    </row>
    <row r="37" spans="1:8" x14ac:dyDescent="0.2">
      <c r="A37" s="143" t="s">
        <v>407</v>
      </c>
      <c r="B37" s="392" t="s">
        <v>541</v>
      </c>
      <c r="C37" s="66" t="s">
        <v>112</v>
      </c>
      <c r="D37" s="394">
        <f>68*2</f>
        <v>136</v>
      </c>
      <c r="E37" s="395"/>
      <c r="F37" s="380">
        <f t="shared" si="0"/>
        <v>0</v>
      </c>
    </row>
    <row r="38" spans="1:8" x14ac:dyDescent="0.2">
      <c r="A38" s="143" t="s">
        <v>402</v>
      </c>
      <c r="B38" s="392" t="s">
        <v>542</v>
      </c>
      <c r="C38" s="66" t="s">
        <v>2</v>
      </c>
      <c r="D38" s="394">
        <f>4*2</f>
        <v>8</v>
      </c>
      <c r="E38" s="395"/>
      <c r="F38" s="380">
        <f t="shared" si="0"/>
        <v>0</v>
      </c>
    </row>
    <row r="39" spans="1:8" x14ac:dyDescent="0.2">
      <c r="A39" s="70"/>
      <c r="B39" s="392"/>
      <c r="C39" s="66"/>
      <c r="D39" s="394"/>
      <c r="E39" s="380"/>
      <c r="F39" s="380"/>
    </row>
    <row r="40" spans="1:8" ht="38.25" x14ac:dyDescent="0.2">
      <c r="A40" s="70" t="s">
        <v>299</v>
      </c>
      <c r="B40" s="392" t="s">
        <v>204</v>
      </c>
      <c r="C40" s="66"/>
      <c r="D40" s="394"/>
      <c r="E40" s="380"/>
      <c r="F40" s="380"/>
    </row>
    <row r="41" spans="1:8" x14ac:dyDescent="0.2">
      <c r="A41" s="143" t="s">
        <v>407</v>
      </c>
      <c r="B41" s="392" t="s">
        <v>543</v>
      </c>
      <c r="C41" s="66" t="s">
        <v>2</v>
      </c>
      <c r="D41" s="394">
        <v>5</v>
      </c>
      <c r="E41" s="395"/>
      <c r="F41" s="380">
        <f t="shared" si="0"/>
        <v>0</v>
      </c>
    </row>
    <row r="42" spans="1:8" x14ac:dyDescent="0.2">
      <c r="A42" s="143" t="s">
        <v>402</v>
      </c>
      <c r="B42" s="392" t="s">
        <v>206</v>
      </c>
      <c r="C42" s="308" t="s">
        <v>2</v>
      </c>
      <c r="D42" s="414">
        <v>21</v>
      </c>
      <c r="E42" s="395"/>
      <c r="F42" s="380">
        <f t="shared" si="0"/>
        <v>0</v>
      </c>
    </row>
    <row r="43" spans="1:8" x14ac:dyDescent="0.2">
      <c r="A43" s="143"/>
      <c r="B43" s="392"/>
      <c r="C43" s="66"/>
      <c r="D43" s="394"/>
      <c r="E43" s="380"/>
      <c r="F43" s="380"/>
    </row>
    <row r="44" spans="1:8" ht="38.25" x14ac:dyDescent="0.2">
      <c r="A44" s="70" t="s">
        <v>301</v>
      </c>
      <c r="B44" s="392" t="s">
        <v>215</v>
      </c>
      <c r="C44" s="308" t="s">
        <v>112</v>
      </c>
      <c r="D44" s="414">
        <v>25</v>
      </c>
      <c r="E44" s="395"/>
      <c r="F44" s="380">
        <f t="shared" si="0"/>
        <v>0</v>
      </c>
    </row>
    <row r="45" spans="1:8" ht="13.5" thickBot="1" x14ac:dyDescent="0.25">
      <c r="A45" s="70"/>
      <c r="B45" s="392"/>
      <c r="C45" s="66"/>
      <c r="D45" s="394"/>
      <c r="E45" s="380"/>
      <c r="F45" s="380"/>
    </row>
    <row r="46" spans="1:8" ht="18" customHeight="1" thickTop="1" thickBot="1" x14ac:dyDescent="0.25">
      <c r="A46" s="409"/>
      <c r="B46" s="415" t="s">
        <v>408</v>
      </c>
      <c r="C46" s="411"/>
      <c r="D46" s="407"/>
      <c r="E46" s="413"/>
      <c r="F46" s="407">
        <f>SUM(F12:F45)</f>
        <v>0</v>
      </c>
      <c r="H46" s="77"/>
    </row>
    <row r="47" spans="1:8" s="84" customFormat="1" ht="13.5" thickTop="1" x14ac:dyDescent="0.2">
      <c r="A47" s="82"/>
      <c r="B47" s="83"/>
      <c r="D47" s="79"/>
      <c r="E47" s="77"/>
      <c r="F47" s="77"/>
      <c r="G47" s="57"/>
      <c r="H47" s="57"/>
    </row>
    <row r="48" spans="1:8" s="84" customFormat="1" x14ac:dyDescent="0.2">
      <c r="A48" s="82"/>
      <c r="B48" s="83"/>
      <c r="D48" s="79"/>
      <c r="E48" s="77"/>
      <c r="F48" s="77"/>
      <c r="G48" s="57"/>
      <c r="H48" s="57"/>
    </row>
    <row r="49" spans="1:8" s="84" customFormat="1" x14ac:dyDescent="0.2">
      <c r="A49" s="82"/>
      <c r="B49" s="83"/>
      <c r="D49" s="79"/>
      <c r="E49" s="77"/>
      <c r="F49" s="77"/>
      <c r="G49" s="57"/>
      <c r="H49" s="57"/>
    </row>
    <row r="50" spans="1:8" s="84" customFormat="1" x14ac:dyDescent="0.2">
      <c r="A50" s="82"/>
      <c r="B50" s="83"/>
      <c r="D50" s="79"/>
      <c r="E50" s="77"/>
      <c r="F50" s="77"/>
      <c r="G50" s="57"/>
      <c r="H50" s="57"/>
    </row>
    <row r="51" spans="1:8" s="84" customFormat="1" x14ac:dyDescent="0.2">
      <c r="A51" s="82"/>
      <c r="B51" s="83"/>
      <c r="D51" s="79"/>
      <c r="E51" s="77"/>
      <c r="F51" s="77"/>
      <c r="G51" s="57"/>
      <c r="H51" s="57"/>
    </row>
    <row r="52" spans="1:8" s="84" customFormat="1" x14ac:dyDescent="0.2">
      <c r="A52" s="82"/>
      <c r="B52" s="83"/>
      <c r="D52" s="79"/>
      <c r="E52" s="77"/>
      <c r="F52" s="77"/>
      <c r="G52" s="57"/>
      <c r="H52" s="57"/>
    </row>
    <row r="53" spans="1:8" s="84" customFormat="1" x14ac:dyDescent="0.2">
      <c r="A53" s="82"/>
      <c r="B53" s="83"/>
      <c r="D53" s="79"/>
      <c r="E53" s="77"/>
      <c r="F53" s="77"/>
      <c r="G53" s="57"/>
      <c r="H53" s="57"/>
    </row>
    <row r="54" spans="1:8" s="84" customFormat="1" x14ac:dyDescent="0.2">
      <c r="A54" s="82"/>
      <c r="B54" s="83"/>
      <c r="D54" s="79"/>
      <c r="E54" s="77"/>
      <c r="F54" s="77"/>
      <c r="G54" s="57"/>
      <c r="H54" s="57"/>
    </row>
    <row r="55" spans="1:8" s="84" customFormat="1" x14ac:dyDescent="0.2">
      <c r="A55" s="82"/>
      <c r="B55" s="83"/>
      <c r="D55" s="79"/>
      <c r="E55" s="77"/>
      <c r="F55" s="77"/>
      <c r="G55" s="57"/>
      <c r="H55" s="57"/>
    </row>
    <row r="56" spans="1:8" s="84" customFormat="1" x14ac:dyDescent="0.2">
      <c r="A56" s="82"/>
      <c r="B56" s="83"/>
      <c r="D56" s="79"/>
      <c r="E56" s="77"/>
      <c r="F56" s="77"/>
      <c r="G56" s="57"/>
      <c r="H56" s="57"/>
    </row>
    <row r="57" spans="1:8" s="84" customFormat="1" x14ac:dyDescent="0.2">
      <c r="A57" s="82"/>
      <c r="B57" s="83"/>
      <c r="D57" s="79"/>
      <c r="E57" s="77"/>
      <c r="F57" s="77"/>
      <c r="G57" s="57"/>
      <c r="H57" s="57"/>
    </row>
    <row r="58" spans="1:8" s="84" customFormat="1" x14ac:dyDescent="0.2">
      <c r="A58" s="82"/>
      <c r="B58" s="83"/>
      <c r="D58" s="79"/>
      <c r="E58" s="77"/>
      <c r="F58" s="77"/>
      <c r="G58" s="57"/>
      <c r="H58" s="57"/>
    </row>
    <row r="59" spans="1:8" s="84" customFormat="1" x14ac:dyDescent="0.2">
      <c r="A59" s="82"/>
      <c r="B59" s="83"/>
      <c r="D59" s="79"/>
      <c r="E59" s="77"/>
      <c r="F59" s="77"/>
      <c r="G59" s="57"/>
      <c r="H59" s="57"/>
    </row>
    <row r="60" spans="1:8" s="84" customFormat="1" x14ac:dyDescent="0.2">
      <c r="A60" s="82"/>
      <c r="B60" s="83"/>
      <c r="D60" s="79"/>
      <c r="E60" s="77"/>
      <c r="F60" s="77"/>
      <c r="G60" s="57"/>
      <c r="H60" s="57"/>
    </row>
    <row r="61" spans="1:8" s="84" customFormat="1" x14ac:dyDescent="0.2">
      <c r="A61" s="82"/>
      <c r="B61" s="83"/>
      <c r="D61" s="79"/>
      <c r="E61" s="77"/>
      <c r="F61" s="77"/>
      <c r="G61" s="57"/>
      <c r="H61" s="57"/>
    </row>
    <row r="62" spans="1:8" s="84" customFormat="1" x14ac:dyDescent="0.2">
      <c r="A62" s="82"/>
      <c r="B62" s="83"/>
      <c r="D62" s="79"/>
      <c r="E62" s="77"/>
      <c r="F62" s="77"/>
      <c r="G62" s="57"/>
      <c r="H62" s="57"/>
    </row>
    <row r="63" spans="1:8" s="84" customFormat="1" x14ac:dyDescent="0.2">
      <c r="A63" s="82"/>
      <c r="B63" s="83"/>
      <c r="D63" s="79"/>
      <c r="E63" s="77"/>
      <c r="F63" s="77"/>
      <c r="G63" s="57"/>
      <c r="H63" s="57"/>
    </row>
    <row r="64" spans="1:8" s="84" customFormat="1" x14ac:dyDescent="0.2">
      <c r="A64" s="82"/>
      <c r="B64" s="83"/>
      <c r="D64" s="79"/>
      <c r="E64" s="77"/>
      <c r="F64" s="77"/>
      <c r="G64" s="57"/>
      <c r="H64" s="57"/>
    </row>
    <row r="65" spans="1:8" s="84" customFormat="1" x14ac:dyDescent="0.2">
      <c r="A65" s="82"/>
      <c r="B65" s="83"/>
      <c r="D65" s="79"/>
      <c r="E65" s="77"/>
      <c r="F65" s="77"/>
      <c r="G65" s="57"/>
      <c r="H65" s="57"/>
    </row>
    <row r="66" spans="1:8" s="84" customFormat="1" x14ac:dyDescent="0.2">
      <c r="A66" s="82"/>
      <c r="B66" s="83"/>
      <c r="D66" s="79"/>
      <c r="E66" s="77"/>
      <c r="F66" s="77"/>
      <c r="G66" s="57"/>
      <c r="H66" s="57"/>
    </row>
    <row r="67" spans="1:8" s="84" customFormat="1" x14ac:dyDescent="0.2">
      <c r="A67" s="82"/>
      <c r="B67" s="83"/>
      <c r="D67" s="79"/>
      <c r="E67" s="77"/>
      <c r="F67" s="77"/>
      <c r="G67" s="57"/>
      <c r="H67" s="57"/>
    </row>
    <row r="68" spans="1:8" s="84" customFormat="1" x14ac:dyDescent="0.2">
      <c r="A68" s="82"/>
      <c r="B68" s="83"/>
      <c r="D68" s="79"/>
      <c r="E68" s="77"/>
      <c r="F68" s="77"/>
      <c r="G68" s="57"/>
      <c r="H68" s="57"/>
    </row>
    <row r="69" spans="1:8" s="84" customFormat="1" x14ac:dyDescent="0.2">
      <c r="A69" s="82"/>
      <c r="B69" s="83"/>
      <c r="D69" s="79"/>
      <c r="E69" s="77"/>
      <c r="F69" s="77"/>
      <c r="G69" s="57"/>
      <c r="H69" s="57"/>
    </row>
    <row r="70" spans="1:8" s="84" customFormat="1" x14ac:dyDescent="0.2">
      <c r="A70" s="82"/>
      <c r="B70" s="83"/>
      <c r="D70" s="79"/>
      <c r="E70" s="77"/>
      <c r="F70" s="77"/>
      <c r="G70" s="57"/>
      <c r="H70" s="57"/>
    </row>
    <row r="71" spans="1:8" s="84" customFormat="1" x14ac:dyDescent="0.2">
      <c r="A71" s="82"/>
      <c r="B71" s="83"/>
      <c r="D71" s="79"/>
      <c r="E71" s="77"/>
      <c r="F71" s="77"/>
      <c r="G71" s="57"/>
      <c r="H71" s="57"/>
    </row>
    <row r="72" spans="1:8" s="84" customFormat="1" x14ac:dyDescent="0.2">
      <c r="A72" s="82"/>
      <c r="B72" s="83"/>
      <c r="D72" s="79"/>
      <c r="E72" s="77"/>
      <c r="F72" s="77"/>
      <c r="G72" s="57"/>
      <c r="H72" s="57"/>
    </row>
    <row r="73" spans="1:8" s="84" customFormat="1" x14ac:dyDescent="0.2">
      <c r="A73" s="82"/>
      <c r="B73" s="83"/>
      <c r="D73" s="79"/>
      <c r="E73" s="77"/>
      <c r="F73" s="77"/>
      <c r="G73" s="57"/>
      <c r="H73" s="57"/>
    </row>
    <row r="74" spans="1:8" s="84" customFormat="1" x14ac:dyDescent="0.2">
      <c r="A74" s="82"/>
      <c r="B74" s="83"/>
      <c r="D74" s="79"/>
      <c r="E74" s="77"/>
      <c r="F74" s="77"/>
      <c r="G74" s="57"/>
      <c r="H74" s="57"/>
    </row>
    <row r="75" spans="1:8" s="84" customFormat="1" x14ac:dyDescent="0.2">
      <c r="A75" s="82"/>
      <c r="B75" s="83"/>
      <c r="D75" s="79"/>
      <c r="E75" s="77"/>
      <c r="F75" s="77"/>
      <c r="G75" s="57"/>
      <c r="H75" s="57"/>
    </row>
    <row r="76" spans="1:8" s="84" customFormat="1" x14ac:dyDescent="0.2">
      <c r="A76" s="82"/>
      <c r="B76" s="83"/>
      <c r="D76" s="79"/>
      <c r="E76" s="77"/>
      <c r="F76" s="77"/>
      <c r="G76" s="57"/>
      <c r="H76" s="57"/>
    </row>
    <row r="77" spans="1:8" s="84" customFormat="1" x14ac:dyDescent="0.2">
      <c r="A77" s="82"/>
      <c r="B77" s="83"/>
      <c r="D77" s="79"/>
      <c r="E77" s="77"/>
      <c r="F77" s="77"/>
      <c r="G77" s="57"/>
      <c r="H77" s="57"/>
    </row>
    <row r="78" spans="1:8" s="84" customFormat="1" x14ac:dyDescent="0.2">
      <c r="A78" s="82"/>
      <c r="B78" s="83"/>
      <c r="D78" s="79"/>
      <c r="E78" s="77"/>
      <c r="F78" s="77"/>
      <c r="G78" s="57"/>
      <c r="H78" s="57"/>
    </row>
    <row r="79" spans="1:8" s="84" customFormat="1" x14ac:dyDescent="0.2">
      <c r="A79" s="82"/>
      <c r="B79" s="83"/>
      <c r="D79" s="79"/>
      <c r="E79" s="77"/>
      <c r="F79" s="77"/>
      <c r="G79" s="57"/>
      <c r="H79" s="57"/>
    </row>
    <row r="80" spans="1:8" s="84" customFormat="1" x14ac:dyDescent="0.2">
      <c r="A80" s="82"/>
      <c r="B80" s="83"/>
      <c r="D80" s="79"/>
      <c r="E80" s="77"/>
      <c r="F80" s="77"/>
      <c r="G80" s="57"/>
      <c r="H80" s="57"/>
    </row>
    <row r="81" spans="1:8" s="84" customFormat="1" x14ac:dyDescent="0.2">
      <c r="A81" s="82"/>
      <c r="B81" s="83"/>
      <c r="D81" s="79"/>
      <c r="E81" s="77"/>
      <c r="F81" s="77"/>
      <c r="G81" s="57"/>
      <c r="H81" s="57"/>
    </row>
    <row r="82" spans="1:8" s="84" customFormat="1" x14ac:dyDescent="0.2">
      <c r="A82" s="82"/>
      <c r="B82" s="83"/>
      <c r="D82" s="79"/>
      <c r="E82" s="77"/>
      <c r="F82" s="77"/>
      <c r="G82" s="57"/>
      <c r="H82" s="57"/>
    </row>
    <row r="83" spans="1:8" s="84" customFormat="1" x14ac:dyDescent="0.2">
      <c r="A83" s="82"/>
      <c r="B83" s="83"/>
      <c r="D83" s="79"/>
      <c r="E83" s="77"/>
      <c r="F83" s="77"/>
      <c r="G83" s="57"/>
      <c r="H83" s="57"/>
    </row>
    <row r="84" spans="1:8" s="84" customFormat="1" x14ac:dyDescent="0.2">
      <c r="A84" s="82"/>
      <c r="B84" s="83"/>
      <c r="D84" s="79"/>
      <c r="E84" s="77"/>
      <c r="F84" s="77"/>
      <c r="G84" s="57"/>
      <c r="H84" s="57"/>
    </row>
    <row r="85" spans="1:8" s="84" customFormat="1" x14ac:dyDescent="0.2">
      <c r="A85" s="82"/>
      <c r="B85" s="83"/>
      <c r="D85" s="79"/>
      <c r="E85" s="77"/>
      <c r="F85" s="77"/>
      <c r="G85" s="57"/>
      <c r="H85" s="57"/>
    </row>
    <row r="86" spans="1:8" s="84" customFormat="1" x14ac:dyDescent="0.2">
      <c r="A86" s="82"/>
      <c r="B86" s="83"/>
      <c r="D86" s="79"/>
      <c r="E86" s="77"/>
      <c r="F86" s="77"/>
      <c r="G86" s="57"/>
      <c r="H86" s="57"/>
    </row>
    <row r="87" spans="1:8" s="84" customFormat="1" x14ac:dyDescent="0.2">
      <c r="A87" s="82"/>
      <c r="B87" s="83"/>
      <c r="D87" s="79"/>
      <c r="E87" s="77"/>
      <c r="F87" s="77"/>
      <c r="G87" s="57"/>
      <c r="H87" s="57"/>
    </row>
    <row r="88" spans="1:8" s="84" customFormat="1" x14ac:dyDescent="0.2">
      <c r="A88" s="82"/>
      <c r="B88" s="83"/>
      <c r="D88" s="79"/>
      <c r="E88" s="77"/>
      <c r="F88" s="77"/>
      <c r="G88" s="57"/>
      <c r="H88" s="57"/>
    </row>
    <row r="89" spans="1:8" s="84" customFormat="1" x14ac:dyDescent="0.2">
      <c r="A89" s="82"/>
      <c r="B89" s="83"/>
      <c r="D89" s="79"/>
      <c r="E89" s="77"/>
      <c r="F89" s="77"/>
      <c r="G89" s="57"/>
      <c r="H89" s="57"/>
    </row>
    <row r="90" spans="1:8" s="84" customFormat="1" x14ac:dyDescent="0.2">
      <c r="A90" s="82"/>
      <c r="B90" s="83"/>
      <c r="D90" s="79"/>
      <c r="E90" s="77"/>
      <c r="F90" s="77"/>
      <c r="G90" s="57"/>
      <c r="H90" s="57"/>
    </row>
    <row r="91" spans="1:8" s="84" customFormat="1" x14ac:dyDescent="0.2">
      <c r="A91" s="82"/>
      <c r="B91" s="83"/>
      <c r="D91" s="79"/>
      <c r="E91" s="77"/>
      <c r="F91" s="77"/>
      <c r="G91" s="57"/>
      <c r="H91" s="57"/>
    </row>
    <row r="92" spans="1:8" s="84" customFormat="1" x14ac:dyDescent="0.2">
      <c r="A92" s="82"/>
      <c r="B92" s="83"/>
      <c r="D92" s="79"/>
      <c r="E92" s="77"/>
      <c r="F92" s="77"/>
      <c r="G92" s="57"/>
      <c r="H92" s="57"/>
    </row>
    <row r="93" spans="1:8" s="84" customFormat="1" x14ac:dyDescent="0.2">
      <c r="A93" s="82"/>
      <c r="B93" s="83"/>
      <c r="D93" s="79"/>
      <c r="E93" s="77"/>
      <c r="F93" s="77"/>
      <c r="G93" s="57"/>
      <c r="H93" s="57"/>
    </row>
    <row r="94" spans="1:8" s="84" customFormat="1" x14ac:dyDescent="0.2">
      <c r="A94" s="82"/>
      <c r="B94" s="83"/>
      <c r="D94" s="79"/>
      <c r="E94" s="77"/>
      <c r="F94" s="77"/>
      <c r="G94" s="57"/>
      <c r="H94" s="57"/>
    </row>
    <row r="95" spans="1:8" s="84" customFormat="1" x14ac:dyDescent="0.2">
      <c r="A95" s="82"/>
      <c r="B95" s="83"/>
      <c r="D95" s="79"/>
      <c r="E95" s="77"/>
      <c r="F95" s="77"/>
      <c r="G95" s="57"/>
      <c r="H95" s="57"/>
    </row>
    <row r="96" spans="1:8" s="84" customFormat="1" x14ac:dyDescent="0.2">
      <c r="A96" s="82"/>
      <c r="B96" s="83"/>
      <c r="D96" s="79"/>
      <c r="E96" s="77"/>
      <c r="F96" s="77"/>
      <c r="G96" s="57"/>
      <c r="H96" s="57"/>
    </row>
    <row r="97" spans="1:8" s="84" customFormat="1" x14ac:dyDescent="0.2">
      <c r="A97" s="82"/>
      <c r="B97" s="83"/>
      <c r="D97" s="79"/>
      <c r="E97" s="77"/>
      <c r="F97" s="77"/>
      <c r="G97" s="57"/>
      <c r="H97" s="57"/>
    </row>
    <row r="98" spans="1:8" s="84" customFormat="1" x14ac:dyDescent="0.2">
      <c r="A98" s="82"/>
      <c r="B98" s="83"/>
      <c r="D98" s="79"/>
      <c r="E98" s="77"/>
      <c r="F98" s="77"/>
      <c r="G98" s="57"/>
      <c r="H98" s="57"/>
    </row>
    <row r="99" spans="1:8" s="84" customFormat="1" x14ac:dyDescent="0.2">
      <c r="A99" s="82"/>
      <c r="B99" s="83"/>
      <c r="D99" s="79"/>
      <c r="E99" s="77"/>
      <c r="F99" s="77"/>
      <c r="G99" s="57"/>
      <c r="H99" s="57"/>
    </row>
    <row r="100" spans="1:8" s="84" customFormat="1" x14ac:dyDescent="0.2">
      <c r="A100" s="82"/>
      <c r="B100" s="83"/>
      <c r="D100" s="79"/>
      <c r="E100" s="77"/>
      <c r="F100" s="77"/>
      <c r="G100" s="57"/>
      <c r="H100" s="57"/>
    </row>
    <row r="101" spans="1:8" s="84" customFormat="1" x14ac:dyDescent="0.2">
      <c r="A101" s="82"/>
      <c r="B101" s="83"/>
      <c r="D101" s="79"/>
      <c r="E101" s="77"/>
      <c r="F101" s="77"/>
      <c r="G101" s="57"/>
      <c r="H101" s="57"/>
    </row>
    <row r="102" spans="1:8" s="84" customFormat="1" x14ac:dyDescent="0.2">
      <c r="A102" s="82"/>
      <c r="B102" s="83"/>
      <c r="D102" s="79"/>
      <c r="E102" s="77"/>
      <c r="F102" s="77"/>
      <c r="G102" s="57"/>
      <c r="H102" s="57"/>
    </row>
    <row r="103" spans="1:8" s="84" customFormat="1" x14ac:dyDescent="0.2">
      <c r="A103" s="82"/>
      <c r="B103" s="83"/>
      <c r="D103" s="79"/>
      <c r="E103" s="77"/>
      <c r="F103" s="77"/>
      <c r="G103" s="57"/>
      <c r="H103" s="57"/>
    </row>
    <row r="104" spans="1:8" s="84" customFormat="1" x14ac:dyDescent="0.2">
      <c r="A104" s="82"/>
      <c r="B104" s="83"/>
      <c r="D104" s="79"/>
      <c r="E104" s="77"/>
      <c r="F104" s="77"/>
      <c r="G104" s="57"/>
      <c r="H104" s="57"/>
    </row>
    <row r="105" spans="1:8" s="84" customFormat="1" x14ac:dyDescent="0.2">
      <c r="A105" s="82"/>
      <c r="B105" s="83"/>
      <c r="D105" s="79"/>
      <c r="E105" s="77"/>
      <c r="F105" s="77"/>
      <c r="G105" s="57"/>
      <c r="H105" s="57"/>
    </row>
    <row r="106" spans="1:8" s="84" customFormat="1" x14ac:dyDescent="0.2">
      <c r="A106" s="82"/>
      <c r="B106" s="83"/>
      <c r="D106" s="79"/>
      <c r="E106" s="77"/>
      <c r="F106" s="77"/>
      <c r="G106" s="57"/>
      <c r="H106" s="57"/>
    </row>
    <row r="107" spans="1:8" s="84" customFormat="1" x14ac:dyDescent="0.2">
      <c r="A107" s="82"/>
      <c r="B107" s="83"/>
      <c r="D107" s="79"/>
      <c r="E107" s="77"/>
      <c r="F107" s="77"/>
      <c r="G107" s="57"/>
      <c r="H107" s="57"/>
    </row>
    <row r="108" spans="1:8" s="84" customFormat="1" x14ac:dyDescent="0.2">
      <c r="A108" s="82"/>
      <c r="B108" s="83"/>
      <c r="D108" s="79"/>
      <c r="E108" s="77"/>
      <c r="F108" s="77"/>
      <c r="G108" s="57"/>
      <c r="H108" s="57"/>
    </row>
    <row r="109" spans="1:8" s="84" customFormat="1" x14ac:dyDescent="0.2">
      <c r="A109" s="82"/>
      <c r="B109" s="83"/>
      <c r="D109" s="79"/>
      <c r="E109" s="77"/>
      <c r="F109" s="77"/>
      <c r="G109" s="57"/>
      <c r="H109" s="57"/>
    </row>
    <row r="110" spans="1:8" s="84" customFormat="1" x14ac:dyDescent="0.2">
      <c r="A110" s="82"/>
      <c r="B110" s="83"/>
      <c r="D110" s="79"/>
      <c r="E110" s="77"/>
      <c r="F110" s="77"/>
      <c r="G110" s="57"/>
      <c r="H110" s="57"/>
    </row>
    <row r="111" spans="1:8" s="84" customFormat="1" x14ac:dyDescent="0.2">
      <c r="A111" s="82"/>
      <c r="B111" s="83"/>
      <c r="D111" s="79"/>
      <c r="E111" s="77"/>
      <c r="F111" s="77"/>
      <c r="G111" s="57"/>
      <c r="H111" s="57"/>
    </row>
    <row r="112" spans="1:8" s="84" customFormat="1" x14ac:dyDescent="0.2">
      <c r="A112" s="82"/>
      <c r="B112" s="83"/>
      <c r="D112" s="79"/>
      <c r="E112" s="77"/>
      <c r="F112" s="77"/>
      <c r="G112" s="57"/>
      <c r="H112" s="57"/>
    </row>
    <row r="113" spans="1:8" s="84" customFormat="1" x14ac:dyDescent="0.2">
      <c r="A113" s="82"/>
      <c r="B113" s="83"/>
      <c r="D113" s="79"/>
      <c r="E113" s="77"/>
      <c r="F113" s="77"/>
      <c r="G113" s="57"/>
      <c r="H113" s="57"/>
    </row>
    <row r="114" spans="1:8" s="84" customFormat="1" x14ac:dyDescent="0.2">
      <c r="A114" s="82"/>
      <c r="B114" s="83"/>
      <c r="D114" s="79"/>
      <c r="E114" s="77"/>
      <c r="F114" s="77"/>
      <c r="G114" s="57"/>
      <c r="H114" s="57"/>
    </row>
    <row r="115" spans="1:8" s="84" customFormat="1" x14ac:dyDescent="0.2">
      <c r="A115" s="82"/>
      <c r="B115" s="83"/>
      <c r="D115" s="79"/>
      <c r="E115" s="77"/>
      <c r="F115" s="77"/>
      <c r="G115" s="57"/>
      <c r="H115" s="57"/>
    </row>
    <row r="116" spans="1:8" s="84" customFormat="1" x14ac:dyDescent="0.2">
      <c r="A116" s="82"/>
      <c r="B116" s="83"/>
      <c r="D116" s="79"/>
      <c r="E116" s="77"/>
      <c r="F116" s="77"/>
      <c r="G116" s="57"/>
      <c r="H116" s="57"/>
    </row>
    <row r="117" spans="1:8" s="84" customFormat="1" x14ac:dyDescent="0.2">
      <c r="A117" s="82"/>
      <c r="B117" s="83"/>
      <c r="D117" s="79"/>
      <c r="E117" s="77"/>
      <c r="F117" s="77"/>
      <c r="G117" s="57"/>
      <c r="H117" s="57"/>
    </row>
    <row r="118" spans="1:8" s="84" customFormat="1" x14ac:dyDescent="0.2">
      <c r="A118" s="82"/>
      <c r="B118" s="83"/>
      <c r="D118" s="79"/>
      <c r="E118" s="77"/>
      <c r="F118" s="77"/>
      <c r="G118" s="57"/>
      <c r="H118" s="57"/>
    </row>
    <row r="119" spans="1:8" s="84" customFormat="1" x14ac:dyDescent="0.2">
      <c r="A119" s="82"/>
      <c r="B119" s="83"/>
      <c r="D119" s="79"/>
      <c r="E119" s="77"/>
      <c r="F119" s="77"/>
      <c r="G119" s="57"/>
      <c r="H119" s="57"/>
    </row>
    <row r="120" spans="1:8" s="84" customFormat="1" x14ac:dyDescent="0.2">
      <c r="A120" s="82"/>
      <c r="B120" s="83"/>
      <c r="D120" s="79"/>
      <c r="E120" s="77"/>
      <c r="F120" s="77"/>
      <c r="G120" s="57"/>
      <c r="H120" s="57"/>
    </row>
    <row r="121" spans="1:8" s="84" customFormat="1" x14ac:dyDescent="0.2">
      <c r="A121" s="82"/>
      <c r="B121" s="83"/>
      <c r="D121" s="79"/>
      <c r="E121" s="77"/>
      <c r="F121" s="77"/>
      <c r="G121" s="57"/>
      <c r="H121" s="57"/>
    </row>
    <row r="122" spans="1:8" s="84" customFormat="1" x14ac:dyDescent="0.2">
      <c r="A122" s="82"/>
      <c r="B122" s="83"/>
      <c r="D122" s="79"/>
      <c r="E122" s="77"/>
      <c r="F122" s="77"/>
      <c r="G122" s="57"/>
      <c r="H122" s="57"/>
    </row>
    <row r="123" spans="1:8" s="84" customFormat="1" x14ac:dyDescent="0.2">
      <c r="A123" s="82"/>
      <c r="B123" s="83"/>
      <c r="D123" s="79"/>
      <c r="E123" s="77"/>
      <c r="F123" s="77"/>
      <c r="G123" s="57"/>
      <c r="H123" s="57"/>
    </row>
    <row r="124" spans="1:8" s="84" customFormat="1" x14ac:dyDescent="0.2">
      <c r="A124" s="82"/>
      <c r="B124" s="83"/>
      <c r="D124" s="79"/>
      <c r="E124" s="77"/>
      <c r="F124" s="77"/>
      <c r="G124" s="57"/>
      <c r="H124" s="57"/>
    </row>
    <row r="125" spans="1:8" s="84" customFormat="1" x14ac:dyDescent="0.2">
      <c r="A125" s="82"/>
      <c r="B125" s="83"/>
      <c r="D125" s="79"/>
      <c r="E125" s="77"/>
      <c r="F125" s="77"/>
      <c r="G125" s="57"/>
      <c r="H125" s="57"/>
    </row>
    <row r="126" spans="1:8" s="84" customFormat="1" x14ac:dyDescent="0.2">
      <c r="A126" s="82"/>
      <c r="B126" s="83"/>
      <c r="D126" s="79"/>
      <c r="E126" s="77"/>
      <c r="F126" s="77"/>
      <c r="G126" s="57"/>
      <c r="H126" s="57"/>
    </row>
    <row r="127" spans="1:8" s="84" customFormat="1" x14ac:dyDescent="0.2">
      <c r="A127" s="82"/>
      <c r="B127" s="83"/>
      <c r="D127" s="79"/>
      <c r="E127" s="77"/>
      <c r="F127" s="77"/>
      <c r="G127" s="57"/>
      <c r="H127" s="57"/>
    </row>
    <row r="128" spans="1:8" s="84" customFormat="1" x14ac:dyDescent="0.2">
      <c r="A128" s="82"/>
      <c r="B128" s="83"/>
      <c r="D128" s="79"/>
      <c r="E128" s="77"/>
      <c r="F128" s="77"/>
      <c r="G128" s="57"/>
      <c r="H128" s="57"/>
    </row>
    <row r="129" spans="1:8" s="84" customFormat="1" x14ac:dyDescent="0.2">
      <c r="A129" s="82"/>
      <c r="B129" s="83"/>
      <c r="D129" s="79"/>
      <c r="E129" s="77"/>
      <c r="F129" s="77"/>
      <c r="G129" s="57"/>
      <c r="H129" s="57"/>
    </row>
    <row r="130" spans="1:8" s="84" customFormat="1" x14ac:dyDescent="0.2">
      <c r="A130" s="82"/>
      <c r="B130" s="83"/>
      <c r="D130" s="79"/>
      <c r="E130" s="77"/>
      <c r="F130" s="77"/>
      <c r="G130" s="57"/>
      <c r="H130" s="57"/>
    </row>
    <row r="131" spans="1:8" s="84" customFormat="1" x14ac:dyDescent="0.2">
      <c r="A131" s="82"/>
      <c r="B131" s="83"/>
      <c r="D131" s="79"/>
      <c r="E131" s="77"/>
      <c r="F131" s="77"/>
      <c r="G131" s="57"/>
      <c r="H131" s="57"/>
    </row>
    <row r="132" spans="1:8" s="84" customFormat="1" x14ac:dyDescent="0.2">
      <c r="A132" s="82"/>
      <c r="B132" s="83"/>
      <c r="D132" s="79"/>
      <c r="E132" s="77"/>
      <c r="F132" s="77"/>
      <c r="G132" s="57"/>
      <c r="H132" s="57"/>
    </row>
    <row r="133" spans="1:8" s="84" customFormat="1" x14ac:dyDescent="0.2">
      <c r="A133" s="82"/>
      <c r="B133" s="83"/>
      <c r="D133" s="79"/>
      <c r="E133" s="77"/>
      <c r="F133" s="77"/>
      <c r="G133" s="57"/>
      <c r="H133" s="57"/>
    </row>
    <row r="134" spans="1:8" s="84" customFormat="1" x14ac:dyDescent="0.2">
      <c r="A134" s="82"/>
      <c r="B134" s="83"/>
      <c r="D134" s="79"/>
      <c r="E134" s="77"/>
      <c r="F134" s="77"/>
      <c r="G134" s="57"/>
      <c r="H134" s="57"/>
    </row>
    <row r="135" spans="1:8" s="84" customFormat="1" x14ac:dyDescent="0.2">
      <c r="A135" s="82"/>
      <c r="B135" s="83"/>
      <c r="D135" s="79"/>
      <c r="E135" s="77"/>
      <c r="F135" s="77"/>
      <c r="G135" s="57"/>
      <c r="H135" s="57"/>
    </row>
    <row r="136" spans="1:8" s="84" customFormat="1" x14ac:dyDescent="0.2">
      <c r="A136" s="82"/>
      <c r="B136" s="83"/>
      <c r="D136" s="79"/>
      <c r="E136" s="77"/>
      <c r="F136" s="77"/>
      <c r="G136" s="57"/>
      <c r="H136" s="57"/>
    </row>
    <row r="137" spans="1:8" s="84" customFormat="1" x14ac:dyDescent="0.2">
      <c r="A137" s="82"/>
      <c r="B137" s="83"/>
      <c r="D137" s="79"/>
      <c r="E137" s="77"/>
      <c r="F137" s="77"/>
      <c r="G137" s="57"/>
      <c r="H137" s="57"/>
    </row>
    <row r="138" spans="1:8" s="84" customFormat="1" x14ac:dyDescent="0.2">
      <c r="A138" s="82"/>
      <c r="B138" s="83"/>
      <c r="D138" s="79"/>
      <c r="E138" s="77"/>
      <c r="F138" s="77"/>
      <c r="G138" s="57"/>
      <c r="H138" s="57"/>
    </row>
    <row r="139" spans="1:8" s="84" customFormat="1" x14ac:dyDescent="0.2">
      <c r="A139" s="82"/>
      <c r="B139" s="83"/>
      <c r="D139" s="79"/>
      <c r="E139" s="77"/>
      <c r="F139" s="77"/>
      <c r="G139" s="57"/>
      <c r="H139" s="57"/>
    </row>
    <row r="140" spans="1:8" s="84" customFormat="1" x14ac:dyDescent="0.2">
      <c r="A140" s="82"/>
      <c r="B140" s="83"/>
      <c r="D140" s="79"/>
      <c r="E140" s="77"/>
      <c r="F140" s="77"/>
      <c r="G140" s="57"/>
      <c r="H140" s="57"/>
    </row>
    <row r="141" spans="1:8" s="84" customFormat="1" x14ac:dyDescent="0.2">
      <c r="A141" s="82"/>
      <c r="B141" s="83"/>
      <c r="D141" s="79"/>
      <c r="E141" s="77"/>
      <c r="F141" s="77"/>
      <c r="G141" s="57"/>
      <c r="H141" s="57"/>
    </row>
    <row r="142" spans="1:8" s="84" customFormat="1" x14ac:dyDescent="0.2">
      <c r="A142" s="82"/>
      <c r="B142" s="83"/>
      <c r="D142" s="79"/>
      <c r="E142" s="77"/>
      <c r="F142" s="77"/>
      <c r="G142" s="57"/>
      <c r="H142" s="57"/>
    </row>
    <row r="143" spans="1:8" s="84" customFormat="1" x14ac:dyDescent="0.2">
      <c r="A143" s="82"/>
      <c r="B143" s="83"/>
      <c r="D143" s="79"/>
      <c r="E143" s="77"/>
      <c r="F143" s="77"/>
      <c r="G143" s="57"/>
      <c r="H143" s="57"/>
    </row>
    <row r="144" spans="1:8" s="84" customFormat="1" x14ac:dyDescent="0.2">
      <c r="A144" s="82"/>
      <c r="B144" s="83"/>
      <c r="D144" s="79"/>
      <c r="E144" s="77"/>
      <c r="F144" s="77"/>
      <c r="G144" s="57"/>
      <c r="H144" s="57"/>
    </row>
    <row r="145" spans="1:8" s="84" customFormat="1" x14ac:dyDescent="0.2">
      <c r="A145" s="82"/>
      <c r="B145" s="83"/>
      <c r="D145" s="79"/>
      <c r="E145" s="77"/>
      <c r="F145" s="77"/>
      <c r="G145" s="57"/>
      <c r="H145" s="57"/>
    </row>
    <row r="146" spans="1:8" s="84" customFormat="1" x14ac:dyDescent="0.2">
      <c r="A146" s="82"/>
      <c r="B146" s="83"/>
      <c r="D146" s="79"/>
      <c r="E146" s="77"/>
      <c r="F146" s="77"/>
      <c r="G146" s="57"/>
      <c r="H146" s="57"/>
    </row>
    <row r="147" spans="1:8" s="84" customFormat="1" x14ac:dyDescent="0.2">
      <c r="A147" s="82"/>
      <c r="B147" s="83"/>
      <c r="D147" s="79"/>
      <c r="E147" s="77"/>
      <c r="F147" s="77"/>
      <c r="G147" s="57"/>
      <c r="H147" s="57"/>
    </row>
    <row r="148" spans="1:8" s="84" customFormat="1" x14ac:dyDescent="0.2">
      <c r="A148" s="82"/>
      <c r="B148" s="83"/>
      <c r="D148" s="79"/>
      <c r="E148" s="77"/>
      <c r="F148" s="77"/>
      <c r="G148" s="57"/>
      <c r="H148" s="57"/>
    </row>
    <row r="149" spans="1:8" s="84" customFormat="1" x14ac:dyDescent="0.2">
      <c r="A149" s="82"/>
      <c r="B149" s="83"/>
      <c r="D149" s="79"/>
      <c r="E149" s="77"/>
      <c r="F149" s="77"/>
      <c r="G149" s="57"/>
      <c r="H149" s="57"/>
    </row>
    <row r="150" spans="1:8" s="84" customFormat="1" x14ac:dyDescent="0.2">
      <c r="A150" s="82"/>
      <c r="B150" s="83"/>
      <c r="D150" s="79"/>
      <c r="E150" s="77"/>
      <c r="F150" s="77"/>
      <c r="G150" s="57"/>
      <c r="H150" s="57"/>
    </row>
    <row r="151" spans="1:8" s="84" customFormat="1" x14ac:dyDescent="0.2">
      <c r="A151" s="82"/>
      <c r="B151" s="83"/>
      <c r="D151" s="79"/>
      <c r="E151" s="77"/>
      <c r="F151" s="77"/>
      <c r="G151" s="57"/>
      <c r="H151" s="57"/>
    </row>
    <row r="152" spans="1:8" s="84" customFormat="1" x14ac:dyDescent="0.2">
      <c r="A152" s="82"/>
      <c r="B152" s="83"/>
      <c r="D152" s="79"/>
      <c r="E152" s="77"/>
      <c r="F152" s="77"/>
      <c r="G152" s="57"/>
      <c r="H152" s="57"/>
    </row>
    <row r="153" spans="1:8" s="84" customFormat="1" x14ac:dyDescent="0.2">
      <c r="A153" s="82"/>
      <c r="B153" s="83"/>
      <c r="D153" s="79"/>
      <c r="E153" s="77"/>
      <c r="F153" s="77"/>
      <c r="G153" s="57"/>
      <c r="H153" s="57"/>
    </row>
    <row r="154" spans="1:8" s="84" customFormat="1" x14ac:dyDescent="0.2">
      <c r="A154" s="82"/>
      <c r="B154" s="83"/>
      <c r="D154" s="79"/>
      <c r="E154" s="77"/>
      <c r="F154" s="77"/>
      <c r="G154" s="57"/>
      <c r="H154" s="57"/>
    </row>
    <row r="155" spans="1:8" s="84" customFormat="1" x14ac:dyDescent="0.2">
      <c r="A155" s="82"/>
      <c r="B155" s="83"/>
      <c r="D155" s="79"/>
      <c r="E155" s="77"/>
      <c r="F155" s="77"/>
      <c r="G155" s="57"/>
      <c r="H155" s="57"/>
    </row>
    <row r="156" spans="1:8" s="84" customFormat="1" x14ac:dyDescent="0.2">
      <c r="A156" s="82"/>
      <c r="B156" s="83"/>
      <c r="D156" s="79"/>
      <c r="E156" s="77"/>
      <c r="F156" s="77"/>
      <c r="G156" s="57"/>
      <c r="H156" s="57"/>
    </row>
    <row r="157" spans="1:8" s="84" customFormat="1" x14ac:dyDescent="0.2">
      <c r="A157" s="82"/>
      <c r="B157" s="83"/>
      <c r="D157" s="79"/>
      <c r="E157" s="77"/>
      <c r="F157" s="77"/>
      <c r="G157" s="57"/>
      <c r="H157" s="57"/>
    </row>
    <row r="158" spans="1:8" s="84" customFormat="1" x14ac:dyDescent="0.2">
      <c r="A158" s="82"/>
      <c r="B158" s="83"/>
      <c r="D158" s="79"/>
      <c r="E158" s="77"/>
      <c r="F158" s="77"/>
      <c r="G158" s="57"/>
      <c r="H158" s="57"/>
    </row>
    <row r="159" spans="1:8" s="84" customFormat="1" x14ac:dyDescent="0.2">
      <c r="A159" s="82"/>
      <c r="B159" s="83"/>
      <c r="D159" s="79"/>
      <c r="E159" s="77"/>
      <c r="F159" s="77"/>
      <c r="G159" s="57"/>
      <c r="H159" s="57"/>
    </row>
    <row r="160" spans="1:8" s="84" customFormat="1" x14ac:dyDescent="0.2">
      <c r="A160" s="82"/>
      <c r="B160" s="83"/>
      <c r="D160" s="79"/>
      <c r="E160" s="77"/>
      <c r="F160" s="77"/>
      <c r="G160" s="57"/>
      <c r="H160" s="57"/>
    </row>
    <row r="161" spans="1:8" s="84" customFormat="1" x14ac:dyDescent="0.2">
      <c r="A161" s="82"/>
      <c r="B161" s="83"/>
      <c r="D161" s="79"/>
      <c r="E161" s="77"/>
      <c r="F161" s="77"/>
      <c r="G161" s="57"/>
      <c r="H161" s="57"/>
    </row>
    <row r="162" spans="1:8" s="84" customFormat="1" x14ac:dyDescent="0.2">
      <c r="A162" s="82"/>
      <c r="B162" s="83"/>
      <c r="D162" s="79"/>
      <c r="E162" s="77"/>
      <c r="F162" s="77"/>
      <c r="G162" s="57"/>
      <c r="H162" s="57"/>
    </row>
    <row r="163" spans="1:8" s="84" customFormat="1" x14ac:dyDescent="0.2">
      <c r="A163" s="82"/>
      <c r="B163" s="83"/>
      <c r="D163" s="79"/>
      <c r="E163" s="77"/>
      <c r="F163" s="77"/>
      <c r="G163" s="57"/>
      <c r="H163" s="57"/>
    </row>
    <row r="164" spans="1:8" s="84" customFormat="1" x14ac:dyDescent="0.2">
      <c r="A164" s="82"/>
      <c r="B164" s="83"/>
      <c r="D164" s="79"/>
      <c r="E164" s="77"/>
      <c r="F164" s="77"/>
      <c r="G164" s="57"/>
      <c r="H164" s="57"/>
    </row>
    <row r="165" spans="1:8" s="84" customFormat="1" x14ac:dyDescent="0.2">
      <c r="A165" s="82"/>
      <c r="B165" s="83"/>
      <c r="D165" s="79"/>
      <c r="E165" s="77"/>
      <c r="F165" s="77"/>
      <c r="G165" s="57"/>
      <c r="H165" s="57"/>
    </row>
    <row r="166" spans="1:8" s="84" customFormat="1" x14ac:dyDescent="0.2">
      <c r="A166" s="82"/>
      <c r="B166" s="83"/>
      <c r="D166" s="79"/>
      <c r="E166" s="77"/>
      <c r="F166" s="77"/>
      <c r="G166" s="57"/>
      <c r="H166" s="57"/>
    </row>
  </sheetData>
  <sheetProtection algorithmName="SHA-512" hashValue="JLXfo2I1ic/74FIk/+RrhBz27RbvS94Im1Ss6IHMVE9/O+4psq1JdHg7cC7Gsgql/IExPWHJLz+oBgjMiFN2aw==" saltValue="IRXBF0ww+LbvQHfhjzdnZQ=="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3">
    <pageSetUpPr fitToPage="1"/>
  </sheetPr>
  <dimension ref="A1:O142"/>
  <sheetViews>
    <sheetView view="pageBreakPreview" zoomScale="85" zoomScaleNormal="85" zoomScaleSheetLayoutView="85" workbookViewId="0"/>
  </sheetViews>
  <sheetFormatPr defaultColWidth="9.140625" defaultRowHeight="12.75" x14ac:dyDescent="0.2"/>
  <cols>
    <col min="1" max="1" width="9.85546875" style="82" customWidth="1"/>
    <col min="2" max="2" width="45.7109375" style="85" customWidth="1"/>
    <col min="3" max="3" width="5.7109375" style="84" customWidth="1"/>
    <col min="4" max="4" width="9.7109375" style="157" customWidth="1"/>
    <col min="5" max="5" width="11.7109375" style="77" customWidth="1"/>
    <col min="6" max="6" width="14.140625" style="77" customWidth="1"/>
    <col min="7" max="7" width="9.140625" style="57"/>
    <col min="8" max="8" width="16.28515625" style="57" customWidth="1"/>
    <col min="9" max="16384" width="9.140625" style="57"/>
  </cols>
  <sheetData>
    <row r="1" spans="1:15" s="116" customFormat="1" x14ac:dyDescent="0.2">
      <c r="A1" s="144"/>
      <c r="B1" s="145"/>
      <c r="C1" s="146"/>
      <c r="D1" s="147"/>
      <c r="E1" s="147"/>
      <c r="F1" s="147"/>
    </row>
    <row r="2" spans="1:15" s="111" customFormat="1" ht="18" customHeight="1" x14ac:dyDescent="0.2">
      <c r="A2" s="117" t="s">
        <v>273</v>
      </c>
      <c r="B2" s="118" t="s">
        <v>276</v>
      </c>
      <c r="C2" s="119"/>
      <c r="D2" s="148"/>
      <c r="E2" s="37"/>
      <c r="F2" s="37"/>
    </row>
    <row r="3" spans="1:15" s="113" customFormat="1" ht="18" customHeight="1" x14ac:dyDescent="0.2">
      <c r="A3" s="121" t="s">
        <v>279</v>
      </c>
      <c r="B3" s="118"/>
      <c r="C3" s="119"/>
      <c r="D3" s="149"/>
      <c r="E3" s="112"/>
      <c r="F3" s="112"/>
    </row>
    <row r="4" spans="1:15" s="115" customFormat="1" ht="18" customHeight="1" x14ac:dyDescent="0.2">
      <c r="A4" s="117"/>
      <c r="B4" s="123" t="s">
        <v>395</v>
      </c>
      <c r="C4" s="124"/>
      <c r="D4" s="150"/>
      <c r="E4" s="114"/>
      <c r="F4" s="114"/>
    </row>
    <row r="5" spans="1:15" s="344" customFormat="1" ht="12.75" customHeight="1" x14ac:dyDescent="0.2">
      <c r="A5" s="337"/>
      <c r="B5" s="338"/>
      <c r="C5" s="339"/>
      <c r="D5" s="340"/>
      <c r="E5" s="340"/>
      <c r="F5" s="341"/>
      <c r="G5" s="342"/>
      <c r="H5" s="343"/>
      <c r="I5" s="343"/>
      <c r="L5" s="341"/>
      <c r="M5" s="341"/>
      <c r="N5" s="341"/>
      <c r="O5" s="341"/>
    </row>
    <row r="6" spans="1:15" s="344" customFormat="1" ht="15" customHeight="1" x14ac:dyDescent="0.2">
      <c r="A6" s="345" t="s">
        <v>281</v>
      </c>
      <c r="B6" s="346" t="s">
        <v>282</v>
      </c>
      <c r="C6" s="339"/>
      <c r="D6" s="340"/>
      <c r="E6" s="340"/>
      <c r="F6" s="341"/>
      <c r="G6" s="342"/>
      <c r="H6" s="343"/>
      <c r="I6" s="343"/>
      <c r="L6" s="341"/>
      <c r="M6" s="341"/>
      <c r="N6" s="341"/>
      <c r="O6" s="341"/>
    </row>
    <row r="7" spans="1:15" s="353" customFormat="1" ht="12.75" customHeight="1" x14ac:dyDescent="0.2">
      <c r="A7" s="347"/>
      <c r="B7" s="348"/>
      <c r="C7" s="348"/>
      <c r="D7" s="349"/>
      <c r="E7" s="349"/>
      <c r="F7" s="350"/>
      <c r="G7" s="351"/>
      <c r="H7" s="352"/>
      <c r="I7" s="352"/>
      <c r="L7" s="354"/>
      <c r="M7" s="354"/>
      <c r="N7" s="354"/>
      <c r="O7" s="354"/>
    </row>
    <row r="8" spans="1:15" x14ac:dyDescent="0.2">
      <c r="A8" s="158" t="s">
        <v>311</v>
      </c>
      <c r="B8" s="142" t="s">
        <v>277</v>
      </c>
      <c r="C8" s="54"/>
      <c r="D8" s="152"/>
      <c r="E8" s="56"/>
      <c r="F8" s="56"/>
    </row>
    <row r="9" spans="1:15" x14ac:dyDescent="0.2">
      <c r="A9" s="53"/>
      <c r="B9" s="54"/>
      <c r="C9" s="54"/>
      <c r="D9" s="152"/>
      <c r="E9" s="56"/>
      <c r="F9" s="56"/>
    </row>
    <row r="10" spans="1:15" ht="18" customHeight="1" x14ac:dyDescent="0.2">
      <c r="A10" s="60"/>
      <c r="B10" s="48"/>
      <c r="C10" s="61"/>
      <c r="D10" s="153"/>
      <c r="E10" s="63"/>
      <c r="F10" s="64"/>
    </row>
    <row r="11" spans="1:15" s="49" customFormat="1" ht="18" customHeight="1" x14ac:dyDescent="0.2">
      <c r="A11" s="38" t="s">
        <v>396</v>
      </c>
      <c r="B11" s="39" t="s">
        <v>218</v>
      </c>
      <c r="C11" s="39" t="s">
        <v>397</v>
      </c>
      <c r="D11" s="41" t="s">
        <v>398</v>
      </c>
      <c r="E11" s="41" t="s">
        <v>399</v>
      </c>
      <c r="F11" s="41" t="s">
        <v>400</v>
      </c>
    </row>
    <row r="12" spans="1:15" x14ac:dyDescent="0.2">
      <c r="A12" s="65"/>
      <c r="B12" s="71"/>
      <c r="C12" s="66"/>
      <c r="D12" s="394"/>
      <c r="E12" s="380"/>
      <c r="F12" s="380"/>
    </row>
    <row r="13" spans="1:15" x14ac:dyDescent="0.2">
      <c r="A13" s="68"/>
      <c r="B13" s="69" t="s">
        <v>277</v>
      </c>
      <c r="C13" s="66"/>
      <c r="D13" s="394"/>
      <c r="E13" s="380"/>
      <c r="F13" s="380"/>
    </row>
    <row r="14" spans="1:15" x14ac:dyDescent="0.2">
      <c r="A14" s="68"/>
      <c r="B14" s="69"/>
      <c r="C14" s="66"/>
      <c r="D14" s="394"/>
      <c r="E14" s="380"/>
      <c r="F14" s="380"/>
    </row>
    <row r="15" spans="1:15" ht="156" x14ac:dyDescent="0.2">
      <c r="A15" s="68"/>
      <c r="B15" s="525" t="s">
        <v>525</v>
      </c>
      <c r="C15" s="66"/>
      <c r="D15" s="394"/>
      <c r="E15" s="380"/>
      <c r="F15" s="380"/>
    </row>
    <row r="16" spans="1:15" x14ac:dyDescent="0.2">
      <c r="A16" s="68"/>
      <c r="B16" s="525"/>
      <c r="C16" s="66"/>
      <c r="D16" s="394"/>
      <c r="E16" s="380"/>
      <c r="F16" s="380"/>
    </row>
    <row r="17" spans="1:8" x14ac:dyDescent="0.2">
      <c r="A17" s="68"/>
      <c r="B17" s="525" t="s">
        <v>107</v>
      </c>
      <c r="C17" s="66"/>
      <c r="D17" s="394"/>
      <c r="E17" s="380"/>
      <c r="F17" s="380"/>
    </row>
    <row r="18" spans="1:8" x14ac:dyDescent="0.2">
      <c r="A18" s="68"/>
      <c r="B18" s="525"/>
      <c r="C18" s="66"/>
      <c r="D18" s="394"/>
      <c r="E18" s="380"/>
      <c r="F18" s="380"/>
    </row>
    <row r="19" spans="1:8" x14ac:dyDescent="0.2">
      <c r="A19" s="70"/>
      <c r="B19" s="91" t="s">
        <v>277</v>
      </c>
      <c r="C19" s="66"/>
      <c r="D19" s="394"/>
      <c r="E19" s="380"/>
      <c r="F19" s="380"/>
    </row>
    <row r="20" spans="1:8" ht="243.75" x14ac:dyDescent="0.2">
      <c r="A20" s="70" t="s">
        <v>289</v>
      </c>
      <c r="B20" s="525" t="s">
        <v>80</v>
      </c>
      <c r="C20" s="66" t="s">
        <v>112</v>
      </c>
      <c r="D20" s="394">
        <v>480</v>
      </c>
      <c r="E20" s="395"/>
      <c r="F20" s="50">
        <f>ROUND(D20*E20,2)</f>
        <v>0</v>
      </c>
    </row>
    <row r="21" spans="1:8" ht="13.5" thickBot="1" x14ac:dyDescent="0.25">
      <c r="A21" s="70"/>
      <c r="B21" s="525"/>
      <c r="C21" s="66"/>
      <c r="D21" s="394"/>
      <c r="E21" s="380"/>
      <c r="F21" s="50"/>
    </row>
    <row r="22" spans="1:8" ht="18" customHeight="1" thickTop="1" thickBot="1" x14ac:dyDescent="0.25">
      <c r="A22" s="409"/>
      <c r="B22" s="415" t="s">
        <v>526</v>
      </c>
      <c r="C22" s="411"/>
      <c r="D22" s="416"/>
      <c r="E22" s="413"/>
      <c r="F22" s="407">
        <f>SUM(F12:F21)</f>
        <v>0</v>
      </c>
      <c r="H22" s="77"/>
    </row>
    <row r="23" spans="1:8" s="84" customFormat="1" ht="13.5" thickTop="1" x14ac:dyDescent="0.2">
      <c r="A23" s="82"/>
      <c r="B23" s="83"/>
      <c r="D23" s="157"/>
      <c r="E23" s="77"/>
      <c r="F23" s="77"/>
      <c r="G23" s="57"/>
      <c r="H23" s="57"/>
    </row>
    <row r="24" spans="1:8" s="84" customFormat="1" x14ac:dyDescent="0.2">
      <c r="A24" s="82"/>
      <c r="B24" s="83"/>
      <c r="D24" s="157"/>
      <c r="E24" s="77"/>
      <c r="F24" s="77"/>
      <c r="G24" s="57"/>
      <c r="H24" s="57"/>
    </row>
    <row r="25" spans="1:8" s="84" customFormat="1" x14ac:dyDescent="0.2">
      <c r="A25" s="82"/>
      <c r="B25" s="83"/>
      <c r="D25" s="157"/>
      <c r="E25" s="77"/>
      <c r="F25" s="77"/>
      <c r="G25" s="57"/>
      <c r="H25" s="57"/>
    </row>
    <row r="26" spans="1:8" s="84" customFormat="1" x14ac:dyDescent="0.2">
      <c r="A26" s="82"/>
      <c r="B26" s="83"/>
      <c r="D26" s="157"/>
      <c r="E26" s="77"/>
      <c r="F26" s="77"/>
      <c r="G26" s="57"/>
      <c r="H26" s="57"/>
    </row>
    <row r="27" spans="1:8" s="84" customFormat="1" x14ac:dyDescent="0.2">
      <c r="A27" s="82"/>
      <c r="B27" s="83"/>
      <c r="D27" s="157"/>
      <c r="E27" s="77"/>
      <c r="F27" s="77"/>
      <c r="G27" s="57"/>
      <c r="H27" s="57"/>
    </row>
    <row r="28" spans="1:8" s="84" customFormat="1" x14ac:dyDescent="0.2">
      <c r="A28" s="82"/>
      <c r="B28" s="83"/>
      <c r="D28" s="157"/>
      <c r="E28" s="77"/>
      <c r="F28" s="77"/>
      <c r="G28" s="57"/>
      <c r="H28" s="57"/>
    </row>
    <row r="29" spans="1:8" s="84" customFormat="1" x14ac:dyDescent="0.2">
      <c r="A29" s="82"/>
      <c r="B29" s="83"/>
      <c r="D29" s="157"/>
      <c r="E29" s="77"/>
      <c r="F29" s="77"/>
      <c r="G29" s="57"/>
      <c r="H29" s="57"/>
    </row>
    <row r="30" spans="1:8" s="84" customFormat="1" x14ac:dyDescent="0.2">
      <c r="A30" s="82"/>
      <c r="B30" s="83"/>
      <c r="D30" s="157"/>
      <c r="E30" s="77"/>
      <c r="F30" s="77"/>
      <c r="G30" s="57"/>
      <c r="H30" s="57"/>
    </row>
    <row r="31" spans="1:8" s="84" customFormat="1" x14ac:dyDescent="0.2">
      <c r="A31" s="82"/>
      <c r="B31" s="83"/>
      <c r="D31" s="157"/>
      <c r="E31" s="77"/>
      <c r="F31" s="77"/>
      <c r="G31" s="57"/>
      <c r="H31" s="57"/>
    </row>
    <row r="32" spans="1:8" s="84" customFormat="1" x14ac:dyDescent="0.2">
      <c r="A32" s="82"/>
      <c r="B32" s="83"/>
      <c r="D32" s="157"/>
      <c r="E32" s="77"/>
      <c r="F32" s="77"/>
      <c r="G32" s="57"/>
      <c r="H32" s="57"/>
    </row>
    <row r="33" spans="1:8" s="84" customFormat="1" x14ac:dyDescent="0.2">
      <c r="A33" s="82"/>
      <c r="B33" s="83"/>
      <c r="D33" s="157"/>
      <c r="E33" s="77"/>
      <c r="F33" s="77"/>
      <c r="G33" s="57"/>
      <c r="H33" s="57"/>
    </row>
    <row r="34" spans="1:8" s="84" customFormat="1" x14ac:dyDescent="0.2">
      <c r="A34" s="82"/>
      <c r="B34" s="83"/>
      <c r="D34" s="157"/>
      <c r="E34" s="77"/>
      <c r="F34" s="77"/>
      <c r="G34" s="57"/>
      <c r="H34" s="57"/>
    </row>
    <row r="35" spans="1:8" s="84" customFormat="1" x14ac:dyDescent="0.2">
      <c r="A35" s="82"/>
      <c r="B35" s="83"/>
      <c r="D35" s="157"/>
      <c r="E35" s="77"/>
      <c r="F35" s="77"/>
      <c r="G35" s="57"/>
      <c r="H35" s="57"/>
    </row>
    <row r="36" spans="1:8" s="84" customFormat="1" x14ac:dyDescent="0.2">
      <c r="A36" s="82"/>
      <c r="B36" s="83"/>
      <c r="D36" s="157"/>
      <c r="E36" s="77"/>
      <c r="F36" s="77"/>
      <c r="G36" s="57"/>
      <c r="H36" s="57"/>
    </row>
    <row r="37" spans="1:8" s="84" customFormat="1" x14ac:dyDescent="0.2">
      <c r="A37" s="82"/>
      <c r="B37" s="83"/>
      <c r="D37" s="157"/>
      <c r="E37" s="77"/>
      <c r="F37" s="77"/>
      <c r="G37" s="57"/>
      <c r="H37" s="57"/>
    </row>
    <row r="38" spans="1:8" s="84" customFormat="1" x14ac:dyDescent="0.2">
      <c r="A38" s="82"/>
      <c r="B38" s="83"/>
      <c r="D38" s="157"/>
      <c r="E38" s="77"/>
      <c r="F38" s="77"/>
      <c r="G38" s="57"/>
      <c r="H38" s="57"/>
    </row>
    <row r="39" spans="1:8" s="84" customFormat="1" x14ac:dyDescent="0.2">
      <c r="A39" s="82"/>
      <c r="B39" s="83"/>
      <c r="D39" s="157"/>
      <c r="E39" s="77"/>
      <c r="F39" s="77"/>
      <c r="G39" s="57"/>
      <c r="H39" s="57"/>
    </row>
    <row r="40" spans="1:8" s="84" customFormat="1" x14ac:dyDescent="0.2">
      <c r="A40" s="82"/>
      <c r="B40" s="83"/>
      <c r="D40" s="157"/>
      <c r="E40" s="77"/>
      <c r="F40" s="77"/>
      <c r="G40" s="57"/>
      <c r="H40" s="57"/>
    </row>
    <row r="41" spans="1:8" s="84" customFormat="1" x14ac:dyDescent="0.2">
      <c r="A41" s="82"/>
      <c r="B41" s="83"/>
      <c r="D41" s="157"/>
      <c r="E41" s="77"/>
      <c r="F41" s="77"/>
      <c r="G41" s="57"/>
      <c r="H41" s="57"/>
    </row>
    <row r="42" spans="1:8" s="84" customFormat="1" x14ac:dyDescent="0.2">
      <c r="A42" s="82"/>
      <c r="B42" s="83"/>
      <c r="D42" s="157"/>
      <c r="E42" s="77"/>
      <c r="F42" s="77"/>
      <c r="G42" s="57"/>
      <c r="H42" s="57"/>
    </row>
    <row r="43" spans="1:8" s="84" customFormat="1" x14ac:dyDescent="0.2">
      <c r="A43" s="82"/>
      <c r="B43" s="83"/>
      <c r="D43" s="157"/>
      <c r="E43" s="77"/>
      <c r="F43" s="77"/>
      <c r="G43" s="57"/>
      <c r="H43" s="57"/>
    </row>
    <row r="44" spans="1:8" s="84" customFormat="1" x14ac:dyDescent="0.2">
      <c r="A44" s="82"/>
      <c r="B44" s="83"/>
      <c r="D44" s="157"/>
      <c r="E44" s="77"/>
      <c r="F44" s="77"/>
      <c r="G44" s="57"/>
      <c r="H44" s="57"/>
    </row>
    <row r="45" spans="1:8" s="84" customFormat="1" x14ac:dyDescent="0.2">
      <c r="A45" s="82"/>
      <c r="B45" s="83"/>
      <c r="D45" s="157"/>
      <c r="E45" s="77"/>
      <c r="F45" s="77"/>
      <c r="G45" s="57"/>
      <c r="H45" s="57"/>
    </row>
    <row r="46" spans="1:8" s="84" customFormat="1" x14ac:dyDescent="0.2">
      <c r="A46" s="82"/>
      <c r="B46" s="83"/>
      <c r="D46" s="157"/>
      <c r="E46" s="77"/>
      <c r="F46" s="77"/>
      <c r="G46" s="57"/>
      <c r="H46" s="57"/>
    </row>
    <row r="47" spans="1:8" s="84" customFormat="1" x14ac:dyDescent="0.2">
      <c r="A47" s="82"/>
      <c r="B47" s="83"/>
      <c r="D47" s="157"/>
      <c r="E47" s="77"/>
      <c r="F47" s="77"/>
      <c r="G47" s="57"/>
      <c r="H47" s="57"/>
    </row>
    <row r="48" spans="1:8" s="84" customFormat="1" x14ac:dyDescent="0.2">
      <c r="A48" s="82"/>
      <c r="B48" s="83"/>
      <c r="D48" s="157"/>
      <c r="E48" s="77"/>
      <c r="F48" s="77"/>
      <c r="G48" s="57"/>
      <c r="H48" s="57"/>
    </row>
    <row r="49" spans="1:8" s="84" customFormat="1" x14ac:dyDescent="0.2">
      <c r="A49" s="82"/>
      <c r="B49" s="83"/>
      <c r="D49" s="157"/>
      <c r="E49" s="77"/>
      <c r="F49" s="77"/>
      <c r="G49" s="57"/>
      <c r="H49" s="57"/>
    </row>
    <row r="50" spans="1:8" s="84" customFormat="1" x14ac:dyDescent="0.2">
      <c r="A50" s="82"/>
      <c r="B50" s="83"/>
      <c r="D50" s="157"/>
      <c r="E50" s="77"/>
      <c r="F50" s="77"/>
      <c r="G50" s="57"/>
      <c r="H50" s="57"/>
    </row>
    <row r="51" spans="1:8" s="84" customFormat="1" x14ac:dyDescent="0.2">
      <c r="A51" s="82"/>
      <c r="B51" s="83"/>
      <c r="D51" s="157"/>
      <c r="E51" s="77"/>
      <c r="F51" s="77"/>
      <c r="G51" s="57"/>
      <c r="H51" s="57"/>
    </row>
    <row r="52" spans="1:8" s="84" customFormat="1" x14ac:dyDescent="0.2">
      <c r="A52" s="82"/>
      <c r="B52" s="83"/>
      <c r="D52" s="157"/>
      <c r="E52" s="77"/>
      <c r="F52" s="77"/>
      <c r="G52" s="57"/>
      <c r="H52" s="57"/>
    </row>
    <row r="53" spans="1:8" s="84" customFormat="1" x14ac:dyDescent="0.2">
      <c r="A53" s="82"/>
      <c r="B53" s="83"/>
      <c r="D53" s="157"/>
      <c r="E53" s="77"/>
      <c r="F53" s="77"/>
      <c r="G53" s="57"/>
      <c r="H53" s="57"/>
    </row>
    <row r="54" spans="1:8" s="84" customFormat="1" x14ac:dyDescent="0.2">
      <c r="A54" s="82"/>
      <c r="B54" s="83"/>
      <c r="D54" s="157"/>
      <c r="E54" s="77"/>
      <c r="F54" s="77"/>
      <c r="G54" s="57"/>
      <c r="H54" s="57"/>
    </row>
    <row r="55" spans="1:8" s="84" customFormat="1" x14ac:dyDescent="0.2">
      <c r="A55" s="82"/>
      <c r="B55" s="83"/>
      <c r="D55" s="157"/>
      <c r="E55" s="77"/>
      <c r="F55" s="77"/>
      <c r="G55" s="57"/>
      <c r="H55" s="57"/>
    </row>
    <row r="56" spans="1:8" s="84" customFormat="1" x14ac:dyDescent="0.2">
      <c r="A56" s="82"/>
      <c r="B56" s="83"/>
      <c r="D56" s="157"/>
      <c r="E56" s="77"/>
      <c r="F56" s="77"/>
      <c r="G56" s="57"/>
      <c r="H56" s="57"/>
    </row>
    <row r="57" spans="1:8" s="84" customFormat="1" x14ac:dyDescent="0.2">
      <c r="A57" s="82"/>
      <c r="B57" s="83"/>
      <c r="D57" s="157"/>
      <c r="E57" s="77"/>
      <c r="F57" s="77"/>
      <c r="G57" s="57"/>
      <c r="H57" s="57"/>
    </row>
    <row r="58" spans="1:8" s="84" customFormat="1" x14ac:dyDescent="0.2">
      <c r="A58" s="82"/>
      <c r="B58" s="83"/>
      <c r="D58" s="157"/>
      <c r="E58" s="77"/>
      <c r="F58" s="77"/>
      <c r="G58" s="57"/>
      <c r="H58" s="57"/>
    </row>
    <row r="59" spans="1:8" s="84" customFormat="1" x14ac:dyDescent="0.2">
      <c r="A59" s="82"/>
      <c r="B59" s="83"/>
      <c r="D59" s="157"/>
      <c r="E59" s="77"/>
      <c r="F59" s="77"/>
      <c r="G59" s="57"/>
      <c r="H59" s="57"/>
    </row>
    <row r="60" spans="1:8" s="84" customFormat="1" x14ac:dyDescent="0.2">
      <c r="A60" s="82"/>
      <c r="B60" s="83"/>
      <c r="D60" s="157"/>
      <c r="E60" s="77"/>
      <c r="F60" s="77"/>
      <c r="G60" s="57"/>
      <c r="H60" s="57"/>
    </row>
    <row r="61" spans="1:8" s="84" customFormat="1" x14ac:dyDescent="0.2">
      <c r="A61" s="82"/>
      <c r="B61" s="83"/>
      <c r="D61" s="157"/>
      <c r="E61" s="77"/>
      <c r="F61" s="77"/>
      <c r="G61" s="57"/>
      <c r="H61" s="57"/>
    </row>
    <row r="62" spans="1:8" s="84" customFormat="1" x14ac:dyDescent="0.2">
      <c r="A62" s="82"/>
      <c r="B62" s="83"/>
      <c r="D62" s="157"/>
      <c r="E62" s="77"/>
      <c r="F62" s="77"/>
      <c r="G62" s="57"/>
      <c r="H62" s="57"/>
    </row>
    <row r="63" spans="1:8" s="84" customFormat="1" x14ac:dyDescent="0.2">
      <c r="A63" s="82"/>
      <c r="B63" s="83"/>
      <c r="D63" s="157"/>
      <c r="E63" s="77"/>
      <c r="F63" s="77"/>
      <c r="G63" s="57"/>
      <c r="H63" s="57"/>
    </row>
    <row r="64" spans="1:8" s="84" customFormat="1" x14ac:dyDescent="0.2">
      <c r="A64" s="82"/>
      <c r="B64" s="83"/>
      <c r="D64" s="157"/>
      <c r="E64" s="77"/>
      <c r="F64" s="77"/>
      <c r="G64" s="57"/>
      <c r="H64" s="57"/>
    </row>
    <row r="65" spans="1:8" s="84" customFormat="1" x14ac:dyDescent="0.2">
      <c r="A65" s="82"/>
      <c r="B65" s="83"/>
      <c r="D65" s="157"/>
      <c r="E65" s="77"/>
      <c r="F65" s="77"/>
      <c r="G65" s="57"/>
      <c r="H65" s="57"/>
    </row>
    <row r="66" spans="1:8" s="84" customFormat="1" x14ac:dyDescent="0.2">
      <c r="A66" s="82"/>
      <c r="B66" s="83"/>
      <c r="D66" s="157"/>
      <c r="E66" s="77"/>
      <c r="F66" s="77"/>
      <c r="G66" s="57"/>
      <c r="H66" s="57"/>
    </row>
    <row r="67" spans="1:8" s="84" customFormat="1" x14ac:dyDescent="0.2">
      <c r="A67" s="82"/>
      <c r="B67" s="83"/>
      <c r="D67" s="157"/>
      <c r="E67" s="77"/>
      <c r="F67" s="77"/>
      <c r="G67" s="57"/>
      <c r="H67" s="57"/>
    </row>
    <row r="68" spans="1:8" s="84" customFormat="1" x14ac:dyDescent="0.2">
      <c r="A68" s="82"/>
      <c r="B68" s="83"/>
      <c r="D68" s="157"/>
      <c r="E68" s="77"/>
      <c r="F68" s="77"/>
      <c r="G68" s="57"/>
      <c r="H68" s="57"/>
    </row>
    <row r="69" spans="1:8" s="84" customFormat="1" x14ac:dyDescent="0.2">
      <c r="A69" s="82"/>
      <c r="B69" s="83"/>
      <c r="D69" s="157"/>
      <c r="E69" s="77"/>
      <c r="F69" s="77"/>
      <c r="G69" s="57"/>
      <c r="H69" s="57"/>
    </row>
    <row r="70" spans="1:8" s="84" customFormat="1" x14ac:dyDescent="0.2">
      <c r="A70" s="82"/>
      <c r="B70" s="83"/>
      <c r="D70" s="157"/>
      <c r="E70" s="77"/>
      <c r="F70" s="77"/>
      <c r="G70" s="57"/>
      <c r="H70" s="57"/>
    </row>
    <row r="71" spans="1:8" s="84" customFormat="1" x14ac:dyDescent="0.2">
      <c r="A71" s="82"/>
      <c r="B71" s="83"/>
      <c r="D71" s="157"/>
      <c r="E71" s="77"/>
      <c r="F71" s="77"/>
      <c r="G71" s="57"/>
      <c r="H71" s="57"/>
    </row>
    <row r="72" spans="1:8" s="84" customFormat="1" x14ac:dyDescent="0.2">
      <c r="A72" s="82"/>
      <c r="B72" s="83"/>
      <c r="D72" s="157"/>
      <c r="E72" s="77"/>
      <c r="F72" s="77"/>
      <c r="G72" s="57"/>
      <c r="H72" s="57"/>
    </row>
    <row r="73" spans="1:8" s="84" customFormat="1" x14ac:dyDescent="0.2">
      <c r="A73" s="82"/>
      <c r="B73" s="83"/>
      <c r="D73" s="157"/>
      <c r="E73" s="77"/>
      <c r="F73" s="77"/>
      <c r="G73" s="57"/>
      <c r="H73" s="57"/>
    </row>
    <row r="74" spans="1:8" s="84" customFormat="1" x14ac:dyDescent="0.2">
      <c r="A74" s="82"/>
      <c r="B74" s="83"/>
      <c r="D74" s="157"/>
      <c r="E74" s="77"/>
      <c r="F74" s="77"/>
      <c r="G74" s="57"/>
      <c r="H74" s="57"/>
    </row>
    <row r="75" spans="1:8" s="84" customFormat="1" x14ac:dyDescent="0.2">
      <c r="A75" s="82"/>
      <c r="B75" s="83"/>
      <c r="D75" s="157"/>
      <c r="E75" s="77"/>
      <c r="F75" s="77"/>
      <c r="G75" s="57"/>
      <c r="H75" s="57"/>
    </row>
    <row r="76" spans="1:8" s="84" customFormat="1" x14ac:dyDescent="0.2">
      <c r="A76" s="82"/>
      <c r="B76" s="83"/>
      <c r="D76" s="157"/>
      <c r="E76" s="77"/>
      <c r="F76" s="77"/>
      <c r="G76" s="57"/>
      <c r="H76" s="57"/>
    </row>
    <row r="77" spans="1:8" s="84" customFormat="1" x14ac:dyDescent="0.2">
      <c r="A77" s="82"/>
      <c r="B77" s="83"/>
      <c r="D77" s="157"/>
      <c r="E77" s="77"/>
      <c r="F77" s="77"/>
      <c r="G77" s="57"/>
      <c r="H77" s="57"/>
    </row>
    <row r="78" spans="1:8" s="84" customFormat="1" x14ac:dyDescent="0.2">
      <c r="A78" s="82"/>
      <c r="B78" s="83"/>
      <c r="D78" s="157"/>
      <c r="E78" s="77"/>
      <c r="F78" s="77"/>
      <c r="G78" s="57"/>
      <c r="H78" s="57"/>
    </row>
    <row r="79" spans="1:8" s="84" customFormat="1" x14ac:dyDescent="0.2">
      <c r="A79" s="82"/>
      <c r="B79" s="83"/>
      <c r="D79" s="157"/>
      <c r="E79" s="77"/>
      <c r="F79" s="77"/>
      <c r="G79" s="57"/>
      <c r="H79" s="57"/>
    </row>
    <row r="80" spans="1:8" s="84" customFormat="1" x14ac:dyDescent="0.2">
      <c r="A80" s="82"/>
      <c r="B80" s="83"/>
      <c r="D80" s="157"/>
      <c r="E80" s="77"/>
      <c r="F80" s="77"/>
      <c r="G80" s="57"/>
      <c r="H80" s="57"/>
    </row>
    <row r="81" spans="1:8" s="84" customFormat="1" x14ac:dyDescent="0.2">
      <c r="A81" s="82"/>
      <c r="B81" s="83"/>
      <c r="D81" s="157"/>
      <c r="E81" s="77"/>
      <c r="F81" s="77"/>
      <c r="G81" s="57"/>
      <c r="H81" s="57"/>
    </row>
    <row r="82" spans="1:8" s="84" customFormat="1" x14ac:dyDescent="0.2">
      <c r="A82" s="82"/>
      <c r="B82" s="83"/>
      <c r="D82" s="157"/>
      <c r="E82" s="77"/>
      <c r="F82" s="77"/>
      <c r="G82" s="57"/>
      <c r="H82" s="57"/>
    </row>
    <row r="83" spans="1:8" s="84" customFormat="1" x14ac:dyDescent="0.2">
      <c r="A83" s="82"/>
      <c r="B83" s="83"/>
      <c r="D83" s="157"/>
      <c r="E83" s="77"/>
      <c r="F83" s="77"/>
      <c r="G83" s="57"/>
      <c r="H83" s="57"/>
    </row>
    <row r="84" spans="1:8" s="84" customFormat="1" x14ac:dyDescent="0.2">
      <c r="A84" s="82"/>
      <c r="B84" s="83"/>
      <c r="D84" s="157"/>
      <c r="E84" s="77"/>
      <c r="F84" s="77"/>
      <c r="G84" s="57"/>
      <c r="H84" s="57"/>
    </row>
    <row r="85" spans="1:8" s="84" customFormat="1" x14ac:dyDescent="0.2">
      <c r="A85" s="82"/>
      <c r="B85" s="83"/>
      <c r="D85" s="157"/>
      <c r="E85" s="77"/>
      <c r="F85" s="77"/>
      <c r="G85" s="57"/>
      <c r="H85" s="57"/>
    </row>
    <row r="86" spans="1:8" s="84" customFormat="1" x14ac:dyDescent="0.2">
      <c r="A86" s="82"/>
      <c r="B86" s="83"/>
      <c r="D86" s="157"/>
      <c r="E86" s="77"/>
      <c r="F86" s="77"/>
      <c r="G86" s="57"/>
      <c r="H86" s="57"/>
    </row>
    <row r="87" spans="1:8" s="84" customFormat="1" x14ac:dyDescent="0.2">
      <c r="A87" s="82"/>
      <c r="B87" s="83"/>
      <c r="D87" s="157"/>
      <c r="E87" s="77"/>
      <c r="F87" s="77"/>
      <c r="G87" s="57"/>
      <c r="H87" s="57"/>
    </row>
    <row r="88" spans="1:8" s="84" customFormat="1" x14ac:dyDescent="0.2">
      <c r="A88" s="82"/>
      <c r="B88" s="83"/>
      <c r="D88" s="157"/>
      <c r="E88" s="77"/>
      <c r="F88" s="77"/>
      <c r="G88" s="57"/>
      <c r="H88" s="57"/>
    </row>
    <row r="89" spans="1:8" s="84" customFormat="1" x14ac:dyDescent="0.2">
      <c r="A89" s="82"/>
      <c r="B89" s="83"/>
      <c r="D89" s="157"/>
      <c r="E89" s="77"/>
      <c r="F89" s="77"/>
      <c r="G89" s="57"/>
      <c r="H89" s="57"/>
    </row>
    <row r="90" spans="1:8" s="84" customFormat="1" x14ac:dyDescent="0.2">
      <c r="A90" s="82"/>
      <c r="B90" s="83"/>
      <c r="D90" s="157"/>
      <c r="E90" s="77"/>
      <c r="F90" s="77"/>
      <c r="G90" s="57"/>
      <c r="H90" s="57"/>
    </row>
    <row r="91" spans="1:8" s="84" customFormat="1" x14ac:dyDescent="0.2">
      <c r="A91" s="82"/>
      <c r="B91" s="83"/>
      <c r="D91" s="157"/>
      <c r="E91" s="77"/>
      <c r="F91" s="77"/>
      <c r="G91" s="57"/>
      <c r="H91" s="57"/>
    </row>
    <row r="92" spans="1:8" s="84" customFormat="1" x14ac:dyDescent="0.2">
      <c r="A92" s="82"/>
      <c r="B92" s="83"/>
      <c r="D92" s="157"/>
      <c r="E92" s="77"/>
      <c r="F92" s="77"/>
      <c r="G92" s="57"/>
      <c r="H92" s="57"/>
    </row>
    <row r="93" spans="1:8" s="84" customFormat="1" x14ac:dyDescent="0.2">
      <c r="A93" s="82"/>
      <c r="B93" s="83"/>
      <c r="D93" s="157"/>
      <c r="E93" s="77"/>
      <c r="F93" s="77"/>
      <c r="G93" s="57"/>
      <c r="H93" s="57"/>
    </row>
    <row r="94" spans="1:8" s="84" customFormat="1" x14ac:dyDescent="0.2">
      <c r="A94" s="82"/>
      <c r="B94" s="83"/>
      <c r="D94" s="157"/>
      <c r="E94" s="77"/>
      <c r="F94" s="77"/>
      <c r="G94" s="57"/>
      <c r="H94" s="57"/>
    </row>
    <row r="95" spans="1:8" s="84" customFormat="1" x14ac:dyDescent="0.2">
      <c r="A95" s="82"/>
      <c r="B95" s="83"/>
      <c r="D95" s="157"/>
      <c r="E95" s="77"/>
      <c r="F95" s="77"/>
      <c r="G95" s="57"/>
      <c r="H95" s="57"/>
    </row>
    <row r="96" spans="1:8" s="84" customFormat="1" x14ac:dyDescent="0.2">
      <c r="A96" s="82"/>
      <c r="B96" s="83"/>
      <c r="D96" s="157"/>
      <c r="E96" s="77"/>
      <c r="F96" s="77"/>
      <c r="G96" s="57"/>
      <c r="H96" s="57"/>
    </row>
    <row r="97" spans="1:8" s="84" customFormat="1" x14ac:dyDescent="0.2">
      <c r="A97" s="82"/>
      <c r="B97" s="83"/>
      <c r="D97" s="157"/>
      <c r="E97" s="77"/>
      <c r="F97" s="77"/>
      <c r="G97" s="57"/>
      <c r="H97" s="57"/>
    </row>
    <row r="98" spans="1:8" s="84" customFormat="1" x14ac:dyDescent="0.2">
      <c r="A98" s="82"/>
      <c r="B98" s="83"/>
      <c r="D98" s="157"/>
      <c r="E98" s="77"/>
      <c r="F98" s="77"/>
      <c r="G98" s="57"/>
      <c r="H98" s="57"/>
    </row>
    <row r="99" spans="1:8" s="84" customFormat="1" x14ac:dyDescent="0.2">
      <c r="A99" s="82"/>
      <c r="B99" s="83"/>
      <c r="D99" s="157"/>
      <c r="E99" s="77"/>
      <c r="F99" s="77"/>
      <c r="G99" s="57"/>
      <c r="H99" s="57"/>
    </row>
    <row r="100" spans="1:8" s="84" customFormat="1" x14ac:dyDescent="0.2">
      <c r="A100" s="82"/>
      <c r="B100" s="83"/>
      <c r="D100" s="157"/>
      <c r="E100" s="77"/>
      <c r="F100" s="77"/>
      <c r="G100" s="57"/>
      <c r="H100" s="57"/>
    </row>
    <row r="101" spans="1:8" s="84" customFormat="1" x14ac:dyDescent="0.2">
      <c r="A101" s="82"/>
      <c r="B101" s="83"/>
      <c r="D101" s="157"/>
      <c r="E101" s="77"/>
      <c r="F101" s="77"/>
      <c r="G101" s="57"/>
      <c r="H101" s="57"/>
    </row>
    <row r="102" spans="1:8" s="84" customFormat="1" x14ac:dyDescent="0.2">
      <c r="A102" s="82"/>
      <c r="B102" s="83"/>
      <c r="D102" s="157"/>
      <c r="E102" s="77"/>
      <c r="F102" s="77"/>
      <c r="G102" s="57"/>
      <c r="H102" s="57"/>
    </row>
    <row r="103" spans="1:8" s="84" customFormat="1" x14ac:dyDescent="0.2">
      <c r="A103" s="82"/>
      <c r="B103" s="83"/>
      <c r="D103" s="157"/>
      <c r="E103" s="77"/>
      <c r="F103" s="77"/>
      <c r="G103" s="57"/>
      <c r="H103" s="57"/>
    </row>
    <row r="104" spans="1:8" s="84" customFormat="1" x14ac:dyDescent="0.2">
      <c r="A104" s="82"/>
      <c r="B104" s="83"/>
      <c r="D104" s="157"/>
      <c r="E104" s="77"/>
      <c r="F104" s="77"/>
      <c r="G104" s="57"/>
      <c r="H104" s="57"/>
    </row>
    <row r="105" spans="1:8" s="84" customFormat="1" x14ac:dyDescent="0.2">
      <c r="A105" s="82"/>
      <c r="B105" s="83"/>
      <c r="D105" s="157"/>
      <c r="E105" s="77"/>
      <c r="F105" s="77"/>
      <c r="G105" s="57"/>
      <c r="H105" s="57"/>
    </row>
    <row r="106" spans="1:8" s="84" customFormat="1" x14ac:dyDescent="0.2">
      <c r="A106" s="82"/>
      <c r="B106" s="83"/>
      <c r="D106" s="157"/>
      <c r="E106" s="77"/>
      <c r="F106" s="77"/>
      <c r="G106" s="57"/>
      <c r="H106" s="57"/>
    </row>
    <row r="107" spans="1:8" s="84" customFormat="1" x14ac:dyDescent="0.2">
      <c r="A107" s="82"/>
      <c r="B107" s="83"/>
      <c r="D107" s="157"/>
      <c r="E107" s="77"/>
      <c r="F107" s="77"/>
      <c r="G107" s="57"/>
      <c r="H107" s="57"/>
    </row>
    <row r="108" spans="1:8" s="84" customFormat="1" x14ac:dyDescent="0.2">
      <c r="A108" s="82"/>
      <c r="B108" s="83"/>
      <c r="D108" s="157"/>
      <c r="E108" s="77"/>
      <c r="F108" s="77"/>
      <c r="G108" s="57"/>
      <c r="H108" s="57"/>
    </row>
    <row r="109" spans="1:8" s="84" customFormat="1" x14ac:dyDescent="0.2">
      <c r="A109" s="82"/>
      <c r="B109" s="83"/>
      <c r="D109" s="157"/>
      <c r="E109" s="77"/>
      <c r="F109" s="77"/>
      <c r="G109" s="57"/>
      <c r="H109" s="57"/>
    </row>
    <row r="110" spans="1:8" s="84" customFormat="1" x14ac:dyDescent="0.2">
      <c r="A110" s="82"/>
      <c r="B110" s="83"/>
      <c r="D110" s="157"/>
      <c r="E110" s="77"/>
      <c r="F110" s="77"/>
      <c r="G110" s="57"/>
      <c r="H110" s="57"/>
    </row>
    <row r="111" spans="1:8" s="84" customFormat="1" x14ac:dyDescent="0.2">
      <c r="A111" s="82"/>
      <c r="B111" s="83"/>
      <c r="D111" s="157"/>
      <c r="E111" s="77"/>
      <c r="F111" s="77"/>
      <c r="G111" s="57"/>
      <c r="H111" s="57"/>
    </row>
    <row r="112" spans="1:8" s="84" customFormat="1" x14ac:dyDescent="0.2">
      <c r="A112" s="82"/>
      <c r="B112" s="83"/>
      <c r="D112" s="157"/>
      <c r="E112" s="77"/>
      <c r="F112" s="77"/>
      <c r="G112" s="57"/>
      <c r="H112" s="57"/>
    </row>
    <row r="113" spans="1:8" s="84" customFormat="1" x14ac:dyDescent="0.2">
      <c r="A113" s="82"/>
      <c r="B113" s="83"/>
      <c r="D113" s="157"/>
      <c r="E113" s="77"/>
      <c r="F113" s="77"/>
      <c r="G113" s="57"/>
      <c r="H113" s="57"/>
    </row>
    <row r="114" spans="1:8" s="84" customFormat="1" x14ac:dyDescent="0.2">
      <c r="A114" s="82"/>
      <c r="B114" s="83"/>
      <c r="D114" s="157"/>
      <c r="E114" s="77"/>
      <c r="F114" s="77"/>
      <c r="G114" s="57"/>
      <c r="H114" s="57"/>
    </row>
    <row r="115" spans="1:8" s="84" customFormat="1" x14ac:dyDescent="0.2">
      <c r="A115" s="82"/>
      <c r="B115" s="83"/>
      <c r="D115" s="157"/>
      <c r="E115" s="77"/>
      <c r="F115" s="77"/>
      <c r="G115" s="57"/>
      <c r="H115" s="57"/>
    </row>
    <row r="116" spans="1:8" s="84" customFormat="1" x14ac:dyDescent="0.2">
      <c r="A116" s="82"/>
      <c r="B116" s="83"/>
      <c r="D116" s="157"/>
      <c r="E116" s="77"/>
      <c r="F116" s="77"/>
      <c r="G116" s="57"/>
      <c r="H116" s="57"/>
    </row>
    <row r="117" spans="1:8" s="84" customFormat="1" x14ac:dyDescent="0.2">
      <c r="A117" s="82"/>
      <c r="B117" s="83"/>
      <c r="D117" s="157"/>
      <c r="E117" s="77"/>
      <c r="F117" s="77"/>
      <c r="G117" s="57"/>
      <c r="H117" s="57"/>
    </row>
    <row r="118" spans="1:8" s="84" customFormat="1" x14ac:dyDescent="0.2">
      <c r="A118" s="82"/>
      <c r="B118" s="83"/>
      <c r="D118" s="157"/>
      <c r="E118" s="77"/>
      <c r="F118" s="77"/>
      <c r="G118" s="57"/>
      <c r="H118" s="57"/>
    </row>
    <row r="119" spans="1:8" s="84" customFormat="1" x14ac:dyDescent="0.2">
      <c r="A119" s="82"/>
      <c r="B119" s="83"/>
      <c r="D119" s="157"/>
      <c r="E119" s="77"/>
      <c r="F119" s="77"/>
      <c r="G119" s="57"/>
      <c r="H119" s="57"/>
    </row>
    <row r="120" spans="1:8" s="84" customFormat="1" x14ac:dyDescent="0.2">
      <c r="A120" s="82"/>
      <c r="B120" s="83"/>
      <c r="D120" s="157"/>
      <c r="E120" s="77"/>
      <c r="F120" s="77"/>
      <c r="G120" s="57"/>
      <c r="H120" s="57"/>
    </row>
    <row r="121" spans="1:8" s="84" customFormat="1" x14ac:dyDescent="0.2">
      <c r="A121" s="82"/>
      <c r="B121" s="83"/>
      <c r="D121" s="157"/>
      <c r="E121" s="77"/>
      <c r="F121" s="77"/>
      <c r="G121" s="57"/>
      <c r="H121" s="57"/>
    </row>
    <row r="122" spans="1:8" s="84" customFormat="1" x14ac:dyDescent="0.2">
      <c r="A122" s="82"/>
      <c r="B122" s="83"/>
      <c r="D122" s="157"/>
      <c r="E122" s="77"/>
      <c r="F122" s="77"/>
      <c r="G122" s="57"/>
      <c r="H122" s="57"/>
    </row>
    <row r="123" spans="1:8" s="84" customFormat="1" x14ac:dyDescent="0.2">
      <c r="A123" s="82"/>
      <c r="B123" s="83"/>
      <c r="D123" s="157"/>
      <c r="E123" s="77"/>
      <c r="F123" s="77"/>
      <c r="G123" s="57"/>
      <c r="H123" s="57"/>
    </row>
    <row r="124" spans="1:8" s="84" customFormat="1" x14ac:dyDescent="0.2">
      <c r="A124" s="82"/>
      <c r="B124" s="83"/>
      <c r="D124" s="157"/>
      <c r="E124" s="77"/>
      <c r="F124" s="77"/>
      <c r="G124" s="57"/>
      <c r="H124" s="57"/>
    </row>
    <row r="125" spans="1:8" s="84" customFormat="1" x14ac:dyDescent="0.2">
      <c r="A125" s="82"/>
      <c r="B125" s="83"/>
      <c r="D125" s="157"/>
      <c r="E125" s="77"/>
      <c r="F125" s="77"/>
      <c r="G125" s="57"/>
      <c r="H125" s="57"/>
    </row>
    <row r="126" spans="1:8" s="84" customFormat="1" x14ac:dyDescent="0.2">
      <c r="A126" s="82"/>
      <c r="B126" s="83"/>
      <c r="D126" s="157"/>
      <c r="E126" s="77"/>
      <c r="F126" s="77"/>
      <c r="G126" s="57"/>
      <c r="H126" s="57"/>
    </row>
    <row r="127" spans="1:8" s="84" customFormat="1" x14ac:dyDescent="0.2">
      <c r="A127" s="82"/>
      <c r="B127" s="83"/>
      <c r="D127" s="157"/>
      <c r="E127" s="77"/>
      <c r="F127" s="77"/>
      <c r="G127" s="57"/>
      <c r="H127" s="57"/>
    </row>
    <row r="128" spans="1:8" s="84" customFormat="1" x14ac:dyDescent="0.2">
      <c r="A128" s="82"/>
      <c r="B128" s="83"/>
      <c r="D128" s="157"/>
      <c r="E128" s="77"/>
      <c r="F128" s="77"/>
      <c r="G128" s="57"/>
      <c r="H128" s="57"/>
    </row>
    <row r="129" spans="1:8" s="84" customFormat="1" x14ac:dyDescent="0.2">
      <c r="A129" s="82"/>
      <c r="B129" s="83"/>
      <c r="D129" s="157"/>
      <c r="E129" s="77"/>
      <c r="F129" s="77"/>
      <c r="G129" s="57"/>
      <c r="H129" s="57"/>
    </row>
    <row r="130" spans="1:8" s="84" customFormat="1" x14ac:dyDescent="0.2">
      <c r="A130" s="82"/>
      <c r="B130" s="83"/>
      <c r="D130" s="157"/>
      <c r="E130" s="77"/>
      <c r="F130" s="77"/>
      <c r="G130" s="57"/>
      <c r="H130" s="57"/>
    </row>
    <row r="131" spans="1:8" s="84" customFormat="1" x14ac:dyDescent="0.2">
      <c r="A131" s="82"/>
      <c r="B131" s="83"/>
      <c r="D131" s="157"/>
      <c r="E131" s="77"/>
      <c r="F131" s="77"/>
      <c r="G131" s="57"/>
      <c r="H131" s="57"/>
    </row>
    <row r="132" spans="1:8" s="84" customFormat="1" x14ac:dyDescent="0.2">
      <c r="A132" s="82"/>
      <c r="B132" s="83"/>
      <c r="D132" s="157"/>
      <c r="E132" s="77"/>
      <c r="F132" s="77"/>
      <c r="G132" s="57"/>
      <c r="H132" s="57"/>
    </row>
    <row r="133" spans="1:8" s="84" customFormat="1" x14ac:dyDescent="0.2">
      <c r="A133" s="82"/>
      <c r="B133" s="83"/>
      <c r="D133" s="157"/>
      <c r="E133" s="77"/>
      <c r="F133" s="77"/>
      <c r="G133" s="57"/>
      <c r="H133" s="57"/>
    </row>
    <row r="134" spans="1:8" s="84" customFormat="1" x14ac:dyDescent="0.2">
      <c r="A134" s="82"/>
      <c r="B134" s="83"/>
      <c r="D134" s="157"/>
      <c r="E134" s="77"/>
      <c r="F134" s="77"/>
      <c r="G134" s="57"/>
      <c r="H134" s="57"/>
    </row>
    <row r="135" spans="1:8" s="84" customFormat="1" x14ac:dyDescent="0.2">
      <c r="A135" s="82"/>
      <c r="B135" s="83"/>
      <c r="D135" s="157"/>
      <c r="E135" s="77"/>
      <c r="F135" s="77"/>
      <c r="G135" s="57"/>
      <c r="H135" s="57"/>
    </row>
    <row r="136" spans="1:8" s="84" customFormat="1" x14ac:dyDescent="0.2">
      <c r="A136" s="82"/>
      <c r="B136" s="83"/>
      <c r="D136" s="157"/>
      <c r="E136" s="77"/>
      <c r="F136" s="77"/>
      <c r="G136" s="57"/>
      <c r="H136" s="57"/>
    </row>
    <row r="137" spans="1:8" s="84" customFormat="1" x14ac:dyDescent="0.2">
      <c r="A137" s="82"/>
      <c r="B137" s="83"/>
      <c r="D137" s="157"/>
      <c r="E137" s="77"/>
      <c r="F137" s="77"/>
      <c r="G137" s="57"/>
      <c r="H137" s="57"/>
    </row>
    <row r="138" spans="1:8" s="84" customFormat="1" x14ac:dyDescent="0.2">
      <c r="A138" s="82"/>
      <c r="B138" s="83"/>
      <c r="D138" s="157"/>
      <c r="E138" s="77"/>
      <c r="F138" s="77"/>
      <c r="G138" s="57"/>
      <c r="H138" s="57"/>
    </row>
    <row r="139" spans="1:8" s="84" customFormat="1" x14ac:dyDescent="0.2">
      <c r="A139" s="82"/>
      <c r="B139" s="83"/>
      <c r="D139" s="157"/>
      <c r="E139" s="77"/>
      <c r="F139" s="77"/>
      <c r="G139" s="57"/>
      <c r="H139" s="57"/>
    </row>
    <row r="140" spans="1:8" s="84" customFormat="1" x14ac:dyDescent="0.2">
      <c r="A140" s="82"/>
      <c r="B140" s="83"/>
      <c r="D140" s="157"/>
      <c r="E140" s="77"/>
      <c r="F140" s="77"/>
      <c r="G140" s="57"/>
      <c r="H140" s="57"/>
    </row>
    <row r="141" spans="1:8" s="84" customFormat="1" x14ac:dyDescent="0.2">
      <c r="A141" s="82"/>
      <c r="B141" s="83"/>
      <c r="D141" s="157"/>
      <c r="E141" s="77"/>
      <c r="F141" s="77"/>
      <c r="G141" s="57"/>
      <c r="H141" s="57"/>
    </row>
    <row r="142" spans="1:8" s="84" customFormat="1" x14ac:dyDescent="0.2">
      <c r="A142" s="82"/>
      <c r="B142" s="83"/>
      <c r="D142" s="157"/>
      <c r="E142" s="77"/>
      <c r="F142" s="77"/>
      <c r="G142" s="57"/>
      <c r="H142" s="57"/>
    </row>
  </sheetData>
  <sheetProtection algorithmName="SHA-512" hashValue="AWGf/08zH+wjlaaPqfaWDeD71vnlfoC66ePmuJ+QJaDeJU+BQp7KhJgMWkmCyklbw4vNk2ZBo5zJWYlFDJr8Ow==" saltValue="a907Q4J/vmkNPVwetmq5rw=="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0">
    <pageSetUpPr fitToPage="1"/>
  </sheetPr>
  <dimension ref="A1:N437"/>
  <sheetViews>
    <sheetView view="pageBreakPreview" zoomScale="85" zoomScaleNormal="115" zoomScaleSheetLayoutView="85" workbookViewId="0"/>
  </sheetViews>
  <sheetFormatPr defaultColWidth="9.140625" defaultRowHeight="12.75" x14ac:dyDescent="0.2"/>
  <cols>
    <col min="1" max="1" width="9.85546875" style="185" customWidth="1"/>
    <col min="2" max="2" width="45.7109375" style="188" customWidth="1"/>
    <col min="3" max="3" width="5.7109375" style="187" customWidth="1"/>
    <col min="4" max="4" width="9.85546875" style="77" customWidth="1"/>
    <col min="5" max="5" width="11.7109375" style="77" customWidth="1"/>
    <col min="6" max="6" width="14.140625" style="77" customWidth="1"/>
    <col min="7" max="16384" width="9.140625" style="77"/>
  </cols>
  <sheetData>
    <row r="1" spans="1:14" s="64" customFormat="1" x14ac:dyDescent="0.2">
      <c r="A1" s="165"/>
      <c r="B1" s="166"/>
      <c r="C1" s="167"/>
      <c r="D1" s="166"/>
      <c r="E1" s="202"/>
      <c r="F1" s="166"/>
    </row>
    <row r="2" spans="1:14" s="37" customFormat="1" x14ac:dyDescent="0.2">
      <c r="A2" s="168" t="s">
        <v>429</v>
      </c>
      <c r="B2" s="355"/>
      <c r="C2" s="169"/>
    </row>
    <row r="3" spans="1:14" s="112" customFormat="1" x14ac:dyDescent="0.2">
      <c r="A3" s="170" t="s">
        <v>279</v>
      </c>
      <c r="B3" s="355"/>
      <c r="C3" s="169"/>
    </row>
    <row r="4" spans="1:14" s="114" customFormat="1" x14ac:dyDescent="0.2">
      <c r="A4" s="168"/>
      <c r="B4" s="171" t="s">
        <v>395</v>
      </c>
      <c r="C4" s="172"/>
    </row>
    <row r="5" spans="1:14" s="110" customFormat="1" ht="12.75" customHeight="1" x14ac:dyDescent="0.2">
      <c r="A5" s="98"/>
      <c r="B5" s="99"/>
      <c r="C5" s="100"/>
      <c r="D5" s="101"/>
      <c r="E5" s="366"/>
      <c r="F5" s="102"/>
      <c r="G5" s="108"/>
      <c r="H5" s="109"/>
      <c r="K5" s="102"/>
      <c r="L5" s="102"/>
      <c r="M5" s="102"/>
      <c r="N5" s="102"/>
    </row>
    <row r="6" spans="1:14" s="110" customFormat="1" ht="15" customHeight="1" x14ac:dyDescent="0.2">
      <c r="A6" s="92" t="s">
        <v>281</v>
      </c>
      <c r="B6" s="45" t="s">
        <v>282</v>
      </c>
      <c r="C6" s="100"/>
      <c r="D6" s="101"/>
      <c r="E6" s="366"/>
      <c r="F6" s="102"/>
      <c r="G6" s="108"/>
      <c r="H6" s="109"/>
      <c r="K6" s="102"/>
      <c r="L6" s="102"/>
      <c r="M6" s="102"/>
      <c r="N6" s="102"/>
    </row>
    <row r="7" spans="1:14" s="2" customFormat="1" ht="12.75" customHeight="1" x14ac:dyDescent="0.2">
      <c r="A7" s="356"/>
      <c r="B7" s="4"/>
      <c r="C7" s="4"/>
      <c r="D7" s="5"/>
      <c r="E7" s="367"/>
      <c r="F7" s="213"/>
      <c r="G7" s="103"/>
      <c r="H7" s="104"/>
      <c r="K7" s="51"/>
      <c r="L7" s="51"/>
      <c r="M7" s="51"/>
      <c r="N7" s="51"/>
    </row>
    <row r="8" spans="1:14" s="46" customFormat="1" ht="15" x14ac:dyDescent="0.2">
      <c r="A8" s="58" t="s">
        <v>312</v>
      </c>
      <c r="B8" s="139" t="s">
        <v>313</v>
      </c>
      <c r="C8" s="59"/>
      <c r="D8" s="59"/>
      <c r="G8" s="52"/>
    </row>
    <row r="9" spans="1:14" s="64" customFormat="1" x14ac:dyDescent="0.2">
      <c r="A9" s="359"/>
      <c r="B9" s="360" t="s">
        <v>430</v>
      </c>
      <c r="C9" s="361"/>
      <c r="D9" s="362"/>
      <c r="E9" s="362"/>
      <c r="F9" s="362"/>
    </row>
    <row r="10" spans="1:14" x14ac:dyDescent="0.2">
      <c r="A10" s="173"/>
      <c r="B10" s="174"/>
      <c r="C10" s="175"/>
      <c r="D10" s="63"/>
      <c r="E10" s="63"/>
      <c r="F10" s="64"/>
    </row>
    <row r="11" spans="1:14" s="274" customFormat="1" x14ac:dyDescent="0.2">
      <c r="A11" s="273" t="s">
        <v>396</v>
      </c>
      <c r="B11" s="273" t="s">
        <v>218</v>
      </c>
      <c r="C11" s="273" t="s">
        <v>397</v>
      </c>
      <c r="D11" s="273" t="s">
        <v>398</v>
      </c>
      <c r="E11" s="273" t="s">
        <v>399</v>
      </c>
      <c r="F11" s="273" t="s">
        <v>400</v>
      </c>
    </row>
    <row r="12" spans="1:14" x14ac:dyDescent="0.2">
      <c r="A12" s="176"/>
      <c r="B12" s="417"/>
      <c r="C12" s="534"/>
      <c r="D12" s="380"/>
      <c r="E12" s="380"/>
      <c r="F12" s="380"/>
    </row>
    <row r="13" spans="1:14" x14ac:dyDescent="0.2">
      <c r="A13" s="178"/>
      <c r="B13" s="285" t="s">
        <v>409</v>
      </c>
      <c r="C13" s="535"/>
      <c r="D13" s="381"/>
      <c r="E13" s="277"/>
      <c r="F13" s="382"/>
    </row>
    <row r="14" spans="1:14" ht="102" x14ac:dyDescent="0.2">
      <c r="A14" s="178"/>
      <c r="B14" s="179" t="s">
        <v>431</v>
      </c>
      <c r="C14" s="535"/>
      <c r="D14" s="381"/>
      <c r="E14" s="277"/>
      <c r="F14" s="382"/>
    </row>
    <row r="15" spans="1:14" x14ac:dyDescent="0.2">
      <c r="A15" s="178"/>
      <c r="B15" s="179"/>
      <c r="C15" s="535"/>
      <c r="D15" s="381"/>
      <c r="E15" s="277"/>
      <c r="F15" s="382"/>
    </row>
    <row r="16" spans="1:14" x14ac:dyDescent="0.2">
      <c r="A16" s="336"/>
      <c r="B16" s="609" t="s">
        <v>793</v>
      </c>
      <c r="C16" s="612"/>
      <c r="D16" s="613"/>
      <c r="E16" s="277"/>
      <c r="F16" s="382"/>
    </row>
    <row r="17" spans="1:6" x14ac:dyDescent="0.2">
      <c r="A17" s="336"/>
      <c r="B17" s="611" t="s">
        <v>434</v>
      </c>
      <c r="C17" s="612"/>
      <c r="D17" s="613"/>
      <c r="E17" s="277"/>
      <c r="F17" s="382"/>
    </row>
    <row r="18" spans="1:6" ht="38.25" x14ac:dyDescent="0.2">
      <c r="A18" s="336"/>
      <c r="B18" s="611" t="s">
        <v>799</v>
      </c>
      <c r="C18" s="612"/>
      <c r="D18" s="613"/>
      <c r="E18" s="277"/>
      <c r="F18" s="382"/>
    </row>
    <row r="19" spans="1:6" ht="38.25" x14ac:dyDescent="0.2">
      <c r="A19" s="336"/>
      <c r="B19" s="611" t="s">
        <v>800</v>
      </c>
      <c r="C19" s="612"/>
      <c r="D19" s="613"/>
      <c r="E19" s="277"/>
      <c r="F19" s="382"/>
    </row>
    <row r="20" spans="1:6" x14ac:dyDescent="0.2">
      <c r="A20" s="336"/>
      <c r="B20" s="611"/>
      <c r="C20" s="612"/>
      <c r="D20" s="613"/>
      <c r="E20" s="277"/>
      <c r="F20" s="382"/>
    </row>
    <row r="21" spans="1:6" ht="89.25" x14ac:dyDescent="0.2">
      <c r="A21" s="336" t="s">
        <v>289</v>
      </c>
      <c r="B21" s="611" t="s">
        <v>801</v>
      </c>
      <c r="C21" s="614"/>
      <c r="D21" s="615"/>
      <c r="E21" s="277"/>
      <c r="F21" s="382"/>
    </row>
    <row r="22" spans="1:6" ht="25.5" x14ac:dyDescent="0.2">
      <c r="A22" s="610" t="s">
        <v>322</v>
      </c>
      <c r="B22" s="611" t="s">
        <v>802</v>
      </c>
      <c r="C22" s="614" t="s">
        <v>217</v>
      </c>
      <c r="D22" s="615">
        <v>1</v>
      </c>
      <c r="E22" s="86"/>
      <c r="F22" s="382">
        <f t="shared" ref="F22" si="0">ROUND(D22*E22,2)</f>
        <v>0</v>
      </c>
    </row>
    <row r="23" spans="1:6" ht="25.5" x14ac:dyDescent="0.2">
      <c r="A23" s="610" t="s">
        <v>323</v>
      </c>
      <c r="B23" s="611" t="s">
        <v>803</v>
      </c>
      <c r="C23" s="614" t="s">
        <v>217</v>
      </c>
      <c r="D23" s="615">
        <v>1</v>
      </c>
      <c r="E23" s="86"/>
      <c r="F23" s="382">
        <f t="shared" ref="F23" si="1">ROUND(D23*E23,2)</f>
        <v>0</v>
      </c>
    </row>
    <row r="24" spans="1:6" ht="102" x14ac:dyDescent="0.2">
      <c r="A24" s="610" t="s">
        <v>324</v>
      </c>
      <c r="B24" s="611" t="s">
        <v>804</v>
      </c>
      <c r="C24" s="614" t="s">
        <v>217</v>
      </c>
      <c r="D24" s="615">
        <v>1</v>
      </c>
      <c r="E24" s="86"/>
      <c r="F24" s="382">
        <f t="shared" ref="F24" si="2">ROUND(D24*E24,2)</f>
        <v>0</v>
      </c>
    </row>
    <row r="25" spans="1:6" x14ac:dyDescent="0.2">
      <c r="A25" s="336"/>
      <c r="B25" s="611"/>
      <c r="C25" s="614"/>
      <c r="D25" s="615"/>
      <c r="E25" s="277"/>
      <c r="F25" s="382"/>
    </row>
    <row r="26" spans="1:6" ht="76.5" x14ac:dyDescent="0.2">
      <c r="A26" s="336" t="s">
        <v>291</v>
      </c>
      <c r="B26" s="611" t="s">
        <v>798</v>
      </c>
      <c r="C26" s="614" t="s">
        <v>805</v>
      </c>
      <c r="D26" s="615">
        <v>45</v>
      </c>
      <c r="E26" s="86"/>
      <c r="F26" s="382">
        <f t="shared" ref="F26" si="3">ROUND(D26*E26,2)</f>
        <v>0</v>
      </c>
    </row>
    <row r="27" spans="1:6" x14ac:dyDescent="0.2">
      <c r="A27" s="336"/>
      <c r="B27" s="611"/>
      <c r="C27" s="616"/>
      <c r="D27" s="616"/>
      <c r="E27" s="277"/>
      <c r="F27" s="382"/>
    </row>
    <row r="28" spans="1:6" ht="51" x14ac:dyDescent="0.2">
      <c r="A28" s="336" t="s">
        <v>293</v>
      </c>
      <c r="B28" s="611" t="s">
        <v>795</v>
      </c>
      <c r="C28" s="614" t="s">
        <v>805</v>
      </c>
      <c r="D28" s="615">
        <v>7</v>
      </c>
      <c r="E28" s="86"/>
      <c r="F28" s="382">
        <f t="shared" ref="F28" si="4">ROUND(D28*E28,2)</f>
        <v>0</v>
      </c>
    </row>
    <row r="29" spans="1:6" x14ac:dyDescent="0.2">
      <c r="A29" s="336"/>
      <c r="B29" s="611"/>
      <c r="C29" s="616"/>
      <c r="D29" s="616"/>
      <c r="E29" s="277"/>
      <c r="F29" s="382"/>
    </row>
    <row r="30" spans="1:6" ht="25.5" x14ac:dyDescent="0.2">
      <c r="A30" s="336" t="s">
        <v>295</v>
      </c>
      <c r="B30" s="611" t="s">
        <v>796</v>
      </c>
      <c r="C30" s="614" t="s">
        <v>217</v>
      </c>
      <c r="D30" s="615">
        <v>1</v>
      </c>
      <c r="E30" s="86"/>
      <c r="F30" s="382">
        <f t="shared" ref="F30" si="5">ROUND(D30*E30,2)</f>
        <v>0</v>
      </c>
    </row>
    <row r="31" spans="1:6" x14ac:dyDescent="0.2">
      <c r="A31" s="336"/>
      <c r="B31" s="611"/>
      <c r="C31" s="616"/>
      <c r="D31" s="616"/>
      <c r="E31" s="277"/>
      <c r="F31" s="382"/>
    </row>
    <row r="32" spans="1:6" ht="127.5" x14ac:dyDescent="0.2">
      <c r="A32" s="336" t="s">
        <v>297</v>
      </c>
      <c r="B32" s="611" t="s">
        <v>797</v>
      </c>
      <c r="C32" s="614" t="s">
        <v>217</v>
      </c>
      <c r="D32" s="615">
        <v>1</v>
      </c>
      <c r="E32" s="86"/>
      <c r="F32" s="382">
        <f t="shared" ref="F32" si="6">ROUND(D32*E32,2)</f>
        <v>0</v>
      </c>
    </row>
    <row r="33" spans="1:7" x14ac:dyDescent="0.2">
      <c r="A33" s="336"/>
      <c r="B33" s="611"/>
      <c r="C33" s="616"/>
      <c r="D33" s="616"/>
      <c r="E33" s="277"/>
      <c r="F33" s="382"/>
    </row>
    <row r="34" spans="1:7" ht="38.25" x14ac:dyDescent="0.2">
      <c r="A34" s="336" t="s">
        <v>299</v>
      </c>
      <c r="B34" s="611" t="s">
        <v>794</v>
      </c>
      <c r="C34" s="614" t="s">
        <v>217</v>
      </c>
      <c r="D34" s="615">
        <v>1</v>
      </c>
      <c r="E34" s="86"/>
      <c r="F34" s="382">
        <f t="shared" ref="F34" si="7">ROUND(D34*E34,2)</f>
        <v>0</v>
      </c>
    </row>
    <row r="35" spans="1:7" x14ac:dyDescent="0.2">
      <c r="A35" s="178"/>
      <c r="B35" s="288"/>
      <c r="C35" s="419"/>
      <c r="D35" s="389"/>
      <c r="E35" s="277"/>
      <c r="F35" s="382"/>
    </row>
    <row r="36" spans="1:7" x14ac:dyDescent="0.2">
      <c r="A36" s="178"/>
      <c r="B36" s="189" t="s">
        <v>432</v>
      </c>
      <c r="C36" s="419"/>
      <c r="D36" s="389"/>
      <c r="E36" s="277"/>
      <c r="F36" s="382"/>
    </row>
    <row r="37" spans="1:7" x14ac:dyDescent="0.2">
      <c r="A37" s="178" t="s">
        <v>289</v>
      </c>
      <c r="B37" s="189" t="s">
        <v>433</v>
      </c>
      <c r="C37" s="419"/>
      <c r="D37" s="389"/>
      <c r="E37" s="277"/>
      <c r="F37" s="382"/>
    </row>
    <row r="38" spans="1:7" x14ac:dyDescent="0.2">
      <c r="A38" s="178"/>
      <c r="B38" s="288" t="s">
        <v>434</v>
      </c>
      <c r="C38" s="419"/>
      <c r="D38" s="389"/>
      <c r="E38" s="277"/>
      <c r="F38" s="382"/>
    </row>
    <row r="39" spans="1:7" x14ac:dyDescent="0.2">
      <c r="A39" s="178"/>
      <c r="B39" s="418" t="s">
        <v>435</v>
      </c>
      <c r="C39" s="419"/>
      <c r="D39" s="389"/>
      <c r="E39" s="277"/>
      <c r="F39" s="382"/>
    </row>
    <row r="40" spans="1:7" ht="25.5" x14ac:dyDescent="0.2">
      <c r="A40" s="178"/>
      <c r="B40" s="418" t="s">
        <v>436</v>
      </c>
      <c r="C40" s="419"/>
      <c r="D40" s="389"/>
      <c r="E40" s="277"/>
      <c r="F40" s="382"/>
    </row>
    <row r="41" spans="1:7" x14ac:dyDescent="0.2">
      <c r="A41" s="178"/>
      <c r="B41" s="418" t="s">
        <v>437</v>
      </c>
      <c r="C41" s="419"/>
      <c r="D41" s="389"/>
      <c r="E41" s="277"/>
      <c r="F41" s="382"/>
    </row>
    <row r="42" spans="1:7" ht="229.5" x14ac:dyDescent="0.2">
      <c r="A42" s="178"/>
      <c r="B42" s="288" t="s">
        <v>438</v>
      </c>
      <c r="C42" s="419" t="s">
        <v>217</v>
      </c>
      <c r="D42" s="389">
        <v>1</v>
      </c>
      <c r="E42" s="86"/>
      <c r="F42" s="382">
        <f t="shared" ref="F42" si="8">ROUND(D42*E42,2)</f>
        <v>0</v>
      </c>
    </row>
    <row r="43" spans="1:7" x14ac:dyDescent="0.2">
      <c r="A43" s="178"/>
      <c r="B43" s="288"/>
      <c r="C43" s="419"/>
      <c r="D43" s="389"/>
      <c r="E43" s="277"/>
      <c r="F43" s="382"/>
    </row>
    <row r="44" spans="1:7" x14ac:dyDescent="0.2">
      <c r="A44" s="178" t="s">
        <v>291</v>
      </c>
      <c r="B44" s="189" t="s">
        <v>439</v>
      </c>
      <c r="C44" s="419"/>
      <c r="D44" s="389"/>
      <c r="E44" s="277"/>
      <c r="F44" s="382"/>
    </row>
    <row r="45" spans="1:7" ht="51" x14ac:dyDescent="0.2">
      <c r="A45" s="178"/>
      <c r="B45" s="288" t="s">
        <v>440</v>
      </c>
      <c r="C45" s="419"/>
      <c r="D45" s="389"/>
      <c r="E45" s="277"/>
      <c r="F45" s="382"/>
    </row>
    <row r="46" spans="1:7" ht="242.25" x14ac:dyDescent="0.2">
      <c r="A46" s="178"/>
      <c r="B46" s="288" t="s">
        <v>441</v>
      </c>
      <c r="C46" s="419" t="s">
        <v>217</v>
      </c>
      <c r="D46" s="389">
        <v>1</v>
      </c>
      <c r="E46" s="86"/>
      <c r="F46" s="382">
        <f>ROUND(D46*E46,2)</f>
        <v>0</v>
      </c>
    </row>
    <row r="47" spans="1:7" x14ac:dyDescent="0.2">
      <c r="A47" s="178"/>
      <c r="B47" s="288"/>
      <c r="C47" s="419"/>
      <c r="D47" s="389"/>
      <c r="E47" s="277"/>
      <c r="F47" s="382"/>
    </row>
    <row r="48" spans="1:7" ht="25.5" x14ac:dyDescent="0.2">
      <c r="A48" s="357" t="s">
        <v>293</v>
      </c>
      <c r="B48" s="189" t="s">
        <v>442</v>
      </c>
      <c r="C48" s="419"/>
      <c r="D48" s="389"/>
      <c r="E48" s="277"/>
      <c r="F48" s="382"/>
      <c r="G48" s="358"/>
    </row>
    <row r="49" spans="1:7" x14ac:dyDescent="0.2">
      <c r="A49" s="178"/>
      <c r="B49" s="288"/>
      <c r="C49" s="419"/>
      <c r="D49" s="389"/>
      <c r="E49" s="277"/>
      <c r="F49" s="382"/>
      <c r="G49" s="358"/>
    </row>
    <row r="50" spans="1:7" x14ac:dyDescent="0.2">
      <c r="A50" s="178"/>
      <c r="B50" s="189" t="s">
        <v>443</v>
      </c>
      <c r="C50" s="419"/>
      <c r="D50" s="389"/>
      <c r="E50" s="277"/>
      <c r="F50" s="382"/>
      <c r="G50" s="358"/>
    </row>
    <row r="51" spans="1:7" ht="114.75" x14ac:dyDescent="0.2">
      <c r="A51" s="178"/>
      <c r="B51" s="288" t="s">
        <v>444</v>
      </c>
      <c r="C51" s="419"/>
      <c r="D51" s="389"/>
      <c r="E51" s="277"/>
      <c r="F51" s="382"/>
      <c r="G51" s="358"/>
    </row>
    <row r="52" spans="1:7" ht="89.25" x14ac:dyDescent="0.2">
      <c r="A52" s="178" t="s">
        <v>341</v>
      </c>
      <c r="B52" s="288" t="s">
        <v>445</v>
      </c>
      <c r="C52" s="419" t="s">
        <v>217</v>
      </c>
      <c r="D52" s="389">
        <v>1</v>
      </c>
      <c r="E52" s="86"/>
      <c r="F52" s="382">
        <f>ROUND(D52*E52,2)</f>
        <v>0</v>
      </c>
      <c r="G52" s="358"/>
    </row>
    <row r="53" spans="1:7" x14ac:dyDescent="0.2">
      <c r="A53" s="178"/>
      <c r="B53" s="288"/>
      <c r="C53" s="419"/>
      <c r="D53" s="389"/>
      <c r="E53" s="277"/>
      <c r="F53" s="382"/>
      <c r="G53" s="358"/>
    </row>
    <row r="54" spans="1:7" ht="102" x14ac:dyDescent="0.2">
      <c r="A54" s="178" t="s">
        <v>342</v>
      </c>
      <c r="B54" s="288" t="s">
        <v>446</v>
      </c>
      <c r="C54" s="419" t="s">
        <v>447</v>
      </c>
      <c r="D54" s="389">
        <v>1</v>
      </c>
      <c r="E54" s="86"/>
      <c r="F54" s="382">
        <f>ROUND(D54*E54,2)</f>
        <v>0</v>
      </c>
      <c r="G54" s="358"/>
    </row>
    <row r="55" spans="1:7" x14ac:dyDescent="0.2">
      <c r="A55" s="178"/>
      <c r="B55" s="288"/>
      <c r="C55" s="419"/>
      <c r="D55" s="389"/>
      <c r="E55" s="277"/>
      <c r="F55" s="382"/>
      <c r="G55" s="358"/>
    </row>
    <row r="56" spans="1:7" ht="25.5" x14ac:dyDescent="0.2">
      <c r="A56" s="178" t="s">
        <v>343</v>
      </c>
      <c r="B56" s="288" t="s">
        <v>448</v>
      </c>
      <c r="C56" s="419"/>
      <c r="D56" s="389"/>
      <c r="E56" s="277"/>
      <c r="F56" s="382"/>
      <c r="G56" s="358"/>
    </row>
    <row r="57" spans="1:7" x14ac:dyDescent="0.2">
      <c r="A57" s="178"/>
      <c r="B57" s="288"/>
      <c r="C57" s="419"/>
      <c r="D57" s="389"/>
      <c r="E57" s="277"/>
      <c r="F57" s="382"/>
      <c r="G57" s="358"/>
    </row>
    <row r="58" spans="1:7" x14ac:dyDescent="0.2">
      <c r="A58" s="178" t="s">
        <v>449</v>
      </c>
      <c r="B58" s="288" t="s">
        <v>450</v>
      </c>
      <c r="C58" s="419"/>
      <c r="D58" s="389"/>
      <c r="E58" s="277"/>
      <c r="F58" s="382"/>
      <c r="G58" s="358"/>
    </row>
    <row r="59" spans="1:7" x14ac:dyDescent="0.2">
      <c r="A59" s="178"/>
      <c r="B59" s="288"/>
      <c r="C59" s="419"/>
      <c r="D59" s="389"/>
      <c r="E59" s="277"/>
      <c r="F59" s="382"/>
      <c r="G59" s="358"/>
    </row>
    <row r="60" spans="1:7" x14ac:dyDescent="0.2">
      <c r="A60" s="178" t="s">
        <v>451</v>
      </c>
      <c r="B60" s="288" t="s">
        <v>452</v>
      </c>
      <c r="C60" s="419" t="s">
        <v>2</v>
      </c>
      <c r="D60" s="389">
        <v>45</v>
      </c>
      <c r="E60" s="86"/>
      <c r="F60" s="382">
        <f>ROUND(D60*E60,2)</f>
        <v>0</v>
      </c>
      <c r="G60" s="358"/>
    </row>
    <row r="61" spans="1:7" x14ac:dyDescent="0.2">
      <c r="A61" s="178"/>
      <c r="B61" s="288" t="s">
        <v>453</v>
      </c>
      <c r="C61" s="419"/>
      <c r="D61" s="389"/>
      <c r="E61" s="277"/>
      <c r="F61" s="382"/>
      <c r="G61" s="358"/>
    </row>
    <row r="62" spans="1:7" x14ac:dyDescent="0.2">
      <c r="A62" s="178" t="s">
        <v>454</v>
      </c>
      <c r="B62" s="288" t="s">
        <v>455</v>
      </c>
      <c r="C62" s="419" t="s">
        <v>2</v>
      </c>
      <c r="D62" s="389">
        <v>45</v>
      </c>
      <c r="E62" s="86"/>
      <c r="F62" s="382">
        <f>ROUND(D62*E62,2)</f>
        <v>0</v>
      </c>
      <c r="G62" s="358"/>
    </row>
    <row r="63" spans="1:7" x14ac:dyDescent="0.2">
      <c r="A63" s="178"/>
      <c r="B63" s="288" t="s">
        <v>456</v>
      </c>
      <c r="C63" s="419"/>
      <c r="D63" s="389"/>
      <c r="E63" s="277"/>
      <c r="F63" s="382"/>
      <c r="G63" s="358"/>
    </row>
    <row r="64" spans="1:7" x14ac:dyDescent="0.2">
      <c r="A64" s="178" t="s">
        <v>457</v>
      </c>
      <c r="B64" s="288" t="s">
        <v>458</v>
      </c>
      <c r="C64" s="419" t="s">
        <v>2</v>
      </c>
      <c r="D64" s="389">
        <v>45</v>
      </c>
      <c r="E64" s="86"/>
      <c r="F64" s="382">
        <f>ROUND(D64*E64,2)</f>
        <v>0</v>
      </c>
      <c r="G64" s="358"/>
    </row>
    <row r="65" spans="1:7" x14ac:dyDescent="0.2">
      <c r="A65" s="178"/>
      <c r="B65" s="288" t="s">
        <v>459</v>
      </c>
      <c r="C65" s="419"/>
      <c r="D65" s="389"/>
      <c r="E65" s="277"/>
      <c r="F65" s="382"/>
      <c r="G65" s="358"/>
    </row>
    <row r="66" spans="1:7" x14ac:dyDescent="0.2">
      <c r="A66" s="178" t="s">
        <v>460</v>
      </c>
      <c r="B66" s="288" t="s">
        <v>461</v>
      </c>
      <c r="C66" s="419" t="s">
        <v>2</v>
      </c>
      <c r="D66" s="389">
        <v>45</v>
      </c>
      <c r="E66" s="86"/>
      <c r="F66" s="382">
        <f>ROUND(D66*E66,2)</f>
        <v>0</v>
      </c>
      <c r="G66" s="358"/>
    </row>
    <row r="67" spans="1:7" x14ac:dyDescent="0.2">
      <c r="A67" s="178"/>
      <c r="B67" s="288" t="s">
        <v>462</v>
      </c>
      <c r="C67" s="419"/>
      <c r="D67" s="389"/>
      <c r="E67" s="277"/>
      <c r="F67" s="382"/>
      <c r="G67" s="358"/>
    </row>
    <row r="68" spans="1:7" x14ac:dyDescent="0.2">
      <c r="A68" s="178" t="s">
        <v>463</v>
      </c>
      <c r="B68" s="288" t="s">
        <v>464</v>
      </c>
      <c r="C68" s="419" t="s">
        <v>2</v>
      </c>
      <c r="D68" s="389">
        <v>45</v>
      </c>
      <c r="E68" s="86"/>
      <c r="F68" s="382">
        <f>ROUND(D68*E68,2)</f>
        <v>0</v>
      </c>
      <c r="G68" s="358"/>
    </row>
    <row r="69" spans="1:7" x14ac:dyDescent="0.2">
      <c r="A69" s="178"/>
      <c r="B69" s="288" t="s">
        <v>465</v>
      </c>
      <c r="C69" s="419"/>
      <c r="D69" s="389"/>
      <c r="E69" s="277"/>
      <c r="F69" s="382"/>
      <c r="G69" s="358"/>
    </row>
    <row r="70" spans="1:7" x14ac:dyDescent="0.2">
      <c r="A70" s="178" t="s">
        <v>466</v>
      </c>
      <c r="B70" s="288" t="s">
        <v>467</v>
      </c>
      <c r="C70" s="419" t="s">
        <v>2</v>
      </c>
      <c r="D70" s="389">
        <v>45</v>
      </c>
      <c r="E70" s="86"/>
      <c r="F70" s="382">
        <f>ROUND(D70*E70,2)</f>
        <v>0</v>
      </c>
      <c r="G70" s="358"/>
    </row>
    <row r="71" spans="1:7" x14ac:dyDescent="0.2">
      <c r="A71" s="178"/>
      <c r="B71" s="288" t="s">
        <v>468</v>
      </c>
      <c r="C71" s="419"/>
      <c r="D71" s="389"/>
      <c r="E71" s="277"/>
      <c r="F71" s="382"/>
      <c r="G71" s="358"/>
    </row>
    <row r="72" spans="1:7" x14ac:dyDescent="0.2">
      <c r="A72" s="178" t="s">
        <v>469</v>
      </c>
      <c r="B72" s="288" t="s">
        <v>470</v>
      </c>
      <c r="C72" s="419" t="s">
        <v>2</v>
      </c>
      <c r="D72" s="389">
        <v>45</v>
      </c>
      <c r="E72" s="86"/>
      <c r="F72" s="382">
        <f>ROUND(D72*E72,2)</f>
        <v>0</v>
      </c>
      <c r="G72" s="358"/>
    </row>
    <row r="73" spans="1:7" x14ac:dyDescent="0.2">
      <c r="A73" s="178"/>
      <c r="B73" s="288" t="s">
        <v>471</v>
      </c>
      <c r="C73" s="419"/>
      <c r="D73" s="389"/>
      <c r="E73" s="277"/>
      <c r="F73" s="382"/>
      <c r="G73" s="358"/>
    </row>
    <row r="74" spans="1:7" x14ac:dyDescent="0.2">
      <c r="A74" s="178" t="s">
        <v>472</v>
      </c>
      <c r="B74" s="288" t="s">
        <v>473</v>
      </c>
      <c r="C74" s="419" t="s">
        <v>2</v>
      </c>
      <c r="D74" s="389">
        <v>45</v>
      </c>
      <c r="E74" s="86"/>
      <c r="F74" s="382">
        <f>ROUND(D74*E74,2)</f>
        <v>0</v>
      </c>
      <c r="G74" s="358"/>
    </row>
    <row r="75" spans="1:7" x14ac:dyDescent="0.2">
      <c r="A75" s="178"/>
      <c r="B75" s="288" t="s">
        <v>474</v>
      </c>
      <c r="C75" s="419"/>
      <c r="D75" s="389"/>
      <c r="E75" s="277"/>
      <c r="F75" s="382"/>
      <c r="G75" s="358"/>
    </row>
    <row r="76" spans="1:7" x14ac:dyDescent="0.2">
      <c r="A76" s="178" t="s">
        <v>475</v>
      </c>
      <c r="B76" s="288" t="s">
        <v>476</v>
      </c>
      <c r="C76" s="419" t="s">
        <v>2</v>
      </c>
      <c r="D76" s="389">
        <v>45</v>
      </c>
      <c r="E76" s="86"/>
      <c r="F76" s="382">
        <f>ROUND(D76*E76,2)</f>
        <v>0</v>
      </c>
      <c r="G76" s="358"/>
    </row>
    <row r="77" spans="1:7" x14ac:dyDescent="0.2">
      <c r="A77" s="178"/>
      <c r="B77" s="288" t="s">
        <v>477</v>
      </c>
      <c r="C77" s="419"/>
      <c r="D77" s="389"/>
      <c r="E77" s="277"/>
      <c r="F77" s="382"/>
      <c r="G77" s="358"/>
    </row>
    <row r="78" spans="1:7" x14ac:dyDescent="0.2">
      <c r="A78" s="178" t="s">
        <v>478</v>
      </c>
      <c r="B78" s="288" t="s">
        <v>479</v>
      </c>
      <c r="C78" s="419" t="s">
        <v>2</v>
      </c>
      <c r="D78" s="389">
        <v>45</v>
      </c>
      <c r="E78" s="86"/>
      <c r="F78" s="382">
        <f>ROUND(D78*E78,2)</f>
        <v>0</v>
      </c>
      <c r="G78" s="358"/>
    </row>
    <row r="79" spans="1:7" x14ac:dyDescent="0.2">
      <c r="A79" s="178"/>
      <c r="B79" s="288" t="s">
        <v>477</v>
      </c>
      <c r="C79" s="419"/>
      <c r="D79" s="389"/>
      <c r="E79" s="277"/>
      <c r="F79" s="382"/>
      <c r="G79" s="358"/>
    </row>
    <row r="80" spans="1:7" ht="25.5" x14ac:dyDescent="0.2">
      <c r="A80" s="178" t="s">
        <v>480</v>
      </c>
      <c r="B80" s="288" t="s">
        <v>481</v>
      </c>
      <c r="C80" s="419" t="s">
        <v>2</v>
      </c>
      <c r="D80" s="389">
        <v>45</v>
      </c>
      <c r="E80" s="86"/>
      <c r="F80" s="382">
        <f>ROUND(D80*E80,2)</f>
        <v>0</v>
      </c>
      <c r="G80" s="358"/>
    </row>
    <row r="81" spans="1:7" x14ac:dyDescent="0.2">
      <c r="A81" s="178"/>
      <c r="B81" s="288" t="s">
        <v>482</v>
      </c>
      <c r="C81" s="419"/>
      <c r="D81" s="389"/>
      <c r="E81" s="277"/>
      <c r="F81" s="382"/>
      <c r="G81" s="358"/>
    </row>
    <row r="82" spans="1:7" x14ac:dyDescent="0.2">
      <c r="A82" s="178" t="s">
        <v>483</v>
      </c>
      <c r="B82" s="288" t="s">
        <v>484</v>
      </c>
      <c r="C82" s="419" t="s">
        <v>2</v>
      </c>
      <c r="D82" s="389">
        <v>45</v>
      </c>
      <c r="E82" s="86"/>
      <c r="F82" s="382">
        <f>ROUND(D82*E82,2)</f>
        <v>0</v>
      </c>
      <c r="G82" s="358"/>
    </row>
    <row r="83" spans="1:7" x14ac:dyDescent="0.2">
      <c r="A83" s="178"/>
      <c r="B83" s="288" t="s">
        <v>485</v>
      </c>
      <c r="C83" s="419"/>
      <c r="D83" s="389"/>
      <c r="E83" s="277"/>
      <c r="F83" s="382"/>
      <c r="G83" s="358"/>
    </row>
    <row r="84" spans="1:7" x14ac:dyDescent="0.2">
      <c r="A84" s="178"/>
      <c r="B84" s="288"/>
      <c r="C84" s="419"/>
      <c r="D84" s="389"/>
      <c r="E84" s="277"/>
      <c r="F84" s="382"/>
      <c r="G84" s="358"/>
    </row>
    <row r="85" spans="1:7" x14ac:dyDescent="0.2">
      <c r="A85" s="178" t="s">
        <v>486</v>
      </c>
      <c r="B85" s="288" t="s">
        <v>487</v>
      </c>
      <c r="C85" s="419"/>
      <c r="D85" s="389"/>
      <c r="E85" s="277"/>
      <c r="F85" s="382"/>
      <c r="G85" s="358"/>
    </row>
    <row r="86" spans="1:7" x14ac:dyDescent="0.2">
      <c r="A86" s="178"/>
      <c r="B86" s="288"/>
      <c r="C86" s="419"/>
      <c r="D86" s="389"/>
      <c r="E86" s="277"/>
      <c r="F86" s="382"/>
      <c r="G86" s="358"/>
    </row>
    <row r="87" spans="1:7" ht="25.5" x14ac:dyDescent="0.2">
      <c r="A87" s="178" t="s">
        <v>488</v>
      </c>
      <c r="B87" s="288" t="s">
        <v>489</v>
      </c>
      <c r="C87" s="419" t="s">
        <v>2</v>
      </c>
      <c r="D87" s="389">
        <v>10</v>
      </c>
      <c r="E87" s="86"/>
      <c r="F87" s="382">
        <f>ROUND(D87*E87,2)</f>
        <v>0</v>
      </c>
      <c r="G87" s="358"/>
    </row>
    <row r="88" spans="1:7" x14ac:dyDescent="0.2">
      <c r="A88" s="178"/>
      <c r="B88" s="288" t="s">
        <v>490</v>
      </c>
      <c r="C88" s="419"/>
      <c r="D88" s="389"/>
      <c r="E88" s="277"/>
      <c r="F88" s="382"/>
      <c r="G88" s="358"/>
    </row>
    <row r="89" spans="1:7" x14ac:dyDescent="0.2">
      <c r="A89" s="178" t="s">
        <v>491</v>
      </c>
      <c r="B89" s="288" t="s">
        <v>492</v>
      </c>
      <c r="C89" s="419" t="s">
        <v>2</v>
      </c>
      <c r="D89" s="389">
        <v>10</v>
      </c>
      <c r="E89" s="86"/>
      <c r="F89" s="382">
        <f>ROUND(D89*E89,2)</f>
        <v>0</v>
      </c>
      <c r="G89" s="358"/>
    </row>
    <row r="90" spans="1:7" x14ac:dyDescent="0.2">
      <c r="A90" s="178"/>
      <c r="B90" s="288" t="s">
        <v>493</v>
      </c>
      <c r="C90" s="419"/>
      <c r="D90" s="389"/>
      <c r="E90" s="277"/>
      <c r="F90" s="382"/>
      <c r="G90" s="358"/>
    </row>
    <row r="91" spans="1:7" x14ac:dyDescent="0.2">
      <c r="A91" s="178" t="s">
        <v>494</v>
      </c>
      <c r="B91" s="288" t="s">
        <v>495</v>
      </c>
      <c r="C91" s="419" t="s">
        <v>2</v>
      </c>
      <c r="D91" s="389">
        <v>10</v>
      </c>
      <c r="E91" s="86"/>
      <c r="F91" s="382">
        <f>ROUND(D91*E91,2)</f>
        <v>0</v>
      </c>
      <c r="G91" s="358"/>
    </row>
    <row r="92" spans="1:7" x14ac:dyDescent="0.2">
      <c r="A92" s="178"/>
      <c r="B92" s="288" t="s">
        <v>496</v>
      </c>
      <c r="C92" s="419"/>
      <c r="D92" s="389"/>
      <c r="E92" s="277"/>
      <c r="F92" s="382"/>
      <c r="G92" s="358"/>
    </row>
    <row r="93" spans="1:7" x14ac:dyDescent="0.2">
      <c r="A93" s="178" t="s">
        <v>497</v>
      </c>
      <c r="B93" s="288" t="s">
        <v>498</v>
      </c>
      <c r="C93" s="419" t="s">
        <v>2</v>
      </c>
      <c r="D93" s="389">
        <v>10</v>
      </c>
      <c r="E93" s="86"/>
      <c r="F93" s="382">
        <f>ROUND(D93*E93,2)</f>
        <v>0</v>
      </c>
      <c r="G93" s="358"/>
    </row>
    <row r="94" spans="1:7" x14ac:dyDescent="0.2">
      <c r="A94" s="178"/>
      <c r="B94" s="288" t="s">
        <v>499</v>
      </c>
      <c r="C94" s="419"/>
      <c r="D94" s="389"/>
      <c r="E94" s="277"/>
      <c r="F94" s="382"/>
      <c r="G94" s="358"/>
    </row>
    <row r="95" spans="1:7" x14ac:dyDescent="0.2">
      <c r="A95" s="178" t="s">
        <v>500</v>
      </c>
      <c r="B95" s="288" t="s">
        <v>501</v>
      </c>
      <c r="C95" s="419" t="s">
        <v>2</v>
      </c>
      <c r="D95" s="389">
        <v>10</v>
      </c>
      <c r="E95" s="86"/>
      <c r="F95" s="382">
        <f>ROUND(D95*E95,2)</f>
        <v>0</v>
      </c>
      <c r="G95" s="358"/>
    </row>
    <row r="96" spans="1:7" x14ac:dyDescent="0.2">
      <c r="A96" s="178"/>
      <c r="B96" s="288" t="s">
        <v>493</v>
      </c>
      <c r="C96" s="419"/>
      <c r="D96" s="389"/>
      <c r="E96" s="277"/>
      <c r="F96" s="382"/>
      <c r="G96" s="358"/>
    </row>
    <row r="97" spans="1:7" x14ac:dyDescent="0.2">
      <c r="A97" s="178" t="s">
        <v>502</v>
      </c>
      <c r="B97" s="288" t="s">
        <v>503</v>
      </c>
      <c r="C97" s="419" t="s">
        <v>2</v>
      </c>
      <c r="D97" s="389">
        <v>10</v>
      </c>
      <c r="E97" s="86"/>
      <c r="F97" s="382">
        <f>ROUND(D97*E97,2)</f>
        <v>0</v>
      </c>
      <c r="G97" s="358"/>
    </row>
    <row r="98" spans="1:7" x14ac:dyDescent="0.2">
      <c r="A98" s="178"/>
      <c r="B98" s="288" t="s">
        <v>493</v>
      </c>
      <c r="C98" s="419"/>
      <c r="D98" s="389"/>
      <c r="E98" s="277"/>
      <c r="F98" s="382"/>
      <c r="G98" s="358"/>
    </row>
    <row r="99" spans="1:7" x14ac:dyDescent="0.2">
      <c r="A99" s="178" t="s">
        <v>504</v>
      </c>
      <c r="B99" s="288" t="s">
        <v>505</v>
      </c>
      <c r="C99" s="419" t="s">
        <v>2</v>
      </c>
      <c r="D99" s="389">
        <v>5</v>
      </c>
      <c r="E99" s="86"/>
      <c r="F99" s="382">
        <f>ROUND(D99*E99,2)</f>
        <v>0</v>
      </c>
      <c r="G99" s="358"/>
    </row>
    <row r="100" spans="1:7" x14ac:dyDescent="0.2">
      <c r="A100" s="178"/>
      <c r="B100" s="288" t="s">
        <v>506</v>
      </c>
      <c r="C100" s="419"/>
      <c r="D100" s="389"/>
      <c r="E100" s="277"/>
      <c r="F100" s="382"/>
      <c r="G100" s="358"/>
    </row>
    <row r="101" spans="1:7" x14ac:dyDescent="0.2">
      <c r="A101" s="178" t="s">
        <v>507</v>
      </c>
      <c r="B101" s="288" t="s">
        <v>508</v>
      </c>
      <c r="C101" s="419" t="s">
        <v>2</v>
      </c>
      <c r="D101" s="389">
        <v>5</v>
      </c>
      <c r="E101" s="86"/>
      <c r="F101" s="382">
        <f>ROUND(D101*E101,2)</f>
        <v>0</v>
      </c>
      <c r="G101" s="358"/>
    </row>
    <row r="102" spans="1:7" x14ac:dyDescent="0.2">
      <c r="A102" s="178"/>
      <c r="B102" s="288" t="s">
        <v>509</v>
      </c>
      <c r="C102" s="419"/>
      <c r="D102" s="389"/>
      <c r="E102" s="277"/>
      <c r="F102" s="382"/>
      <c r="G102" s="358"/>
    </row>
    <row r="103" spans="1:7" ht="25.5" x14ac:dyDescent="0.2">
      <c r="A103" s="178" t="s">
        <v>510</v>
      </c>
      <c r="B103" s="288" t="s">
        <v>511</v>
      </c>
      <c r="C103" s="419" t="s">
        <v>2</v>
      </c>
      <c r="D103" s="389">
        <v>30</v>
      </c>
      <c r="E103" s="86"/>
      <c r="F103" s="382">
        <f>ROUND(D103*E103,2)</f>
        <v>0</v>
      </c>
      <c r="G103" s="358"/>
    </row>
    <row r="104" spans="1:7" x14ac:dyDescent="0.2">
      <c r="A104" s="178"/>
      <c r="B104" s="288" t="s">
        <v>482</v>
      </c>
      <c r="C104" s="419"/>
      <c r="D104" s="389"/>
      <c r="E104" s="277"/>
      <c r="F104" s="382"/>
      <c r="G104" s="358"/>
    </row>
    <row r="105" spans="1:7" ht="25.5" x14ac:dyDescent="0.2">
      <c r="A105" s="178" t="s">
        <v>512</v>
      </c>
      <c r="B105" s="288" t="s">
        <v>513</v>
      </c>
      <c r="C105" s="419" t="s">
        <v>2</v>
      </c>
      <c r="D105" s="389">
        <v>3</v>
      </c>
      <c r="E105" s="86"/>
      <c r="F105" s="382">
        <f>ROUND(D105*E105,2)</f>
        <v>0</v>
      </c>
      <c r="G105" s="358"/>
    </row>
    <row r="106" spans="1:7" x14ac:dyDescent="0.2">
      <c r="A106" s="178"/>
      <c r="B106" s="288" t="s">
        <v>514</v>
      </c>
      <c r="C106" s="419"/>
      <c r="D106" s="389"/>
      <c r="E106" s="277"/>
      <c r="F106" s="382"/>
      <c r="G106" s="358"/>
    </row>
    <row r="107" spans="1:7" ht="51" x14ac:dyDescent="0.2">
      <c r="A107" s="178" t="s">
        <v>515</v>
      </c>
      <c r="B107" s="288" t="s">
        <v>516</v>
      </c>
      <c r="C107" s="419" t="s">
        <v>2</v>
      </c>
      <c r="D107" s="389">
        <v>15</v>
      </c>
      <c r="E107" s="86"/>
      <c r="F107" s="382">
        <f>ROUND(D107*E107,2)</f>
        <v>0</v>
      </c>
      <c r="G107" s="358"/>
    </row>
    <row r="108" spans="1:7" x14ac:dyDescent="0.2">
      <c r="A108" s="178"/>
      <c r="B108" s="288" t="s">
        <v>517</v>
      </c>
      <c r="C108" s="419"/>
      <c r="D108" s="389"/>
      <c r="E108" s="277"/>
      <c r="F108" s="382"/>
      <c r="G108" s="358"/>
    </row>
    <row r="109" spans="1:7" x14ac:dyDescent="0.2">
      <c r="A109" s="178" t="s">
        <v>518</v>
      </c>
      <c r="B109" s="288" t="s">
        <v>519</v>
      </c>
      <c r="C109" s="419" t="s">
        <v>2</v>
      </c>
      <c r="D109" s="389">
        <v>15</v>
      </c>
      <c r="E109" s="86"/>
      <c r="F109" s="382">
        <f>ROUND(D109*E109,2)</f>
        <v>0</v>
      </c>
      <c r="G109" s="358"/>
    </row>
    <row r="110" spans="1:7" x14ac:dyDescent="0.2">
      <c r="A110" s="178"/>
      <c r="B110" s="288" t="s">
        <v>520</v>
      </c>
      <c r="C110" s="419"/>
      <c r="D110" s="389"/>
      <c r="E110" s="277"/>
      <c r="F110" s="382"/>
      <c r="G110" s="358"/>
    </row>
    <row r="111" spans="1:7" x14ac:dyDescent="0.2">
      <c r="A111" s="178"/>
      <c r="B111" s="288"/>
      <c r="C111" s="419"/>
      <c r="D111" s="389"/>
      <c r="E111" s="277"/>
      <c r="F111" s="382"/>
      <c r="G111" s="358"/>
    </row>
    <row r="112" spans="1:7" ht="25.5" x14ac:dyDescent="0.2">
      <c r="A112" s="178" t="s">
        <v>344</v>
      </c>
      <c r="B112" s="288" t="s">
        <v>521</v>
      </c>
      <c r="C112" s="419" t="s">
        <v>447</v>
      </c>
      <c r="D112" s="389">
        <v>1</v>
      </c>
      <c r="E112" s="86"/>
      <c r="F112" s="382">
        <f>ROUND(D112*E112,2)</f>
        <v>0</v>
      </c>
      <c r="G112" s="358"/>
    </row>
    <row r="113" spans="1:7" x14ac:dyDescent="0.2">
      <c r="A113" s="178"/>
      <c r="B113" s="288"/>
      <c r="C113" s="419"/>
      <c r="D113" s="389"/>
      <c r="E113" s="277"/>
      <c r="F113" s="382"/>
      <c r="G113" s="358"/>
    </row>
    <row r="114" spans="1:7" ht="76.5" x14ac:dyDescent="0.2">
      <c r="A114" s="178" t="s">
        <v>345</v>
      </c>
      <c r="B114" s="288" t="s">
        <v>522</v>
      </c>
      <c r="C114" s="419" t="s">
        <v>447</v>
      </c>
      <c r="D114" s="389">
        <v>1</v>
      </c>
      <c r="E114" s="86"/>
      <c r="F114" s="382">
        <f>ROUND(D114*E114,2)</f>
        <v>0</v>
      </c>
      <c r="G114" s="358"/>
    </row>
    <row r="115" spans="1:7" x14ac:dyDescent="0.2">
      <c r="A115" s="178"/>
      <c r="B115" s="288"/>
      <c r="C115" s="419"/>
      <c r="D115" s="389"/>
      <c r="E115" s="277"/>
      <c r="F115" s="382"/>
      <c r="G115" s="358"/>
    </row>
    <row r="116" spans="1:7" ht="63.75" x14ac:dyDescent="0.2">
      <c r="A116" s="178" t="s">
        <v>346</v>
      </c>
      <c r="B116" s="288" t="s">
        <v>523</v>
      </c>
      <c r="C116" s="419" t="s">
        <v>217</v>
      </c>
      <c r="D116" s="389">
        <v>1</v>
      </c>
      <c r="E116" s="86"/>
      <c r="F116" s="382">
        <f>ROUND(D116*E116,2)</f>
        <v>0</v>
      </c>
      <c r="G116" s="358"/>
    </row>
    <row r="117" spans="1:7" ht="13.5" thickBot="1" x14ac:dyDescent="0.25">
      <c r="A117" s="178"/>
      <c r="B117" s="288"/>
      <c r="C117" s="419"/>
      <c r="D117" s="389"/>
      <c r="E117" s="277"/>
      <c r="F117" s="382"/>
    </row>
    <row r="118" spans="1:7" ht="14.25" thickTop="1" thickBot="1" x14ac:dyDescent="0.25">
      <c r="A118" s="409"/>
      <c r="B118" s="415" t="s">
        <v>524</v>
      </c>
      <c r="C118" s="411"/>
      <c r="D118" s="416"/>
      <c r="E118" s="413"/>
      <c r="F118" s="407">
        <f>SUM(F12:F117)</f>
        <v>0</v>
      </c>
    </row>
    <row r="119" spans="1:7" s="46" customFormat="1" ht="13.5" thickTop="1" x14ac:dyDescent="0.2"/>
    <row r="120" spans="1:7" s="46" customFormat="1" x14ac:dyDescent="0.2"/>
    <row r="121" spans="1:7" s="46" customFormat="1" x14ac:dyDescent="0.2"/>
    <row r="122" spans="1:7" s="46" customFormat="1" x14ac:dyDescent="0.2"/>
    <row r="123" spans="1:7" s="46" customFormat="1" x14ac:dyDescent="0.2"/>
    <row r="124" spans="1:7" s="46" customFormat="1" x14ac:dyDescent="0.2"/>
    <row r="125" spans="1:7" s="46" customFormat="1" x14ac:dyDescent="0.2"/>
    <row r="126" spans="1:7" s="46" customFormat="1" x14ac:dyDescent="0.2"/>
    <row r="127" spans="1:7" s="46" customFormat="1" x14ac:dyDescent="0.2"/>
    <row r="128" spans="1:7" s="46" customFormat="1" x14ac:dyDescent="0.2"/>
    <row r="129" s="46" customFormat="1" x14ac:dyDescent="0.2"/>
    <row r="130" s="46" customFormat="1" x14ac:dyDescent="0.2"/>
    <row r="131" s="46" customFormat="1" x14ac:dyDescent="0.2"/>
    <row r="132" s="46" customFormat="1" x14ac:dyDescent="0.2"/>
    <row r="133" s="46" customFormat="1" x14ac:dyDescent="0.2"/>
    <row r="134" s="46" customFormat="1" x14ac:dyDescent="0.2"/>
    <row r="135" s="46" customFormat="1" x14ac:dyDescent="0.2"/>
    <row r="136" s="46" customFormat="1" x14ac:dyDescent="0.2"/>
    <row r="137" s="46" customFormat="1" x14ac:dyDescent="0.2"/>
    <row r="138" s="46" customFormat="1" x14ac:dyDescent="0.2"/>
    <row r="139" s="46" customFormat="1" x14ac:dyDescent="0.2"/>
    <row r="140" s="46" customFormat="1" x14ac:dyDescent="0.2"/>
    <row r="141" s="46" customFormat="1" x14ac:dyDescent="0.2"/>
    <row r="142" s="46" customFormat="1" x14ac:dyDescent="0.2"/>
    <row r="143" s="46" customFormat="1" x14ac:dyDescent="0.2"/>
    <row r="144" s="46" customFormat="1" x14ac:dyDescent="0.2"/>
    <row r="145" s="46" customFormat="1" x14ac:dyDescent="0.2"/>
    <row r="146" s="46" customFormat="1" x14ac:dyDescent="0.2"/>
    <row r="147" s="46" customFormat="1" x14ac:dyDescent="0.2"/>
    <row r="148" s="46" customFormat="1" x14ac:dyDescent="0.2"/>
    <row r="149" s="46" customFormat="1" x14ac:dyDescent="0.2"/>
    <row r="150" s="46" customFormat="1" x14ac:dyDescent="0.2"/>
    <row r="151" s="46" customFormat="1" x14ac:dyDescent="0.2"/>
    <row r="152" s="46" customFormat="1" x14ac:dyDescent="0.2"/>
    <row r="153" s="46" customFormat="1" x14ac:dyDescent="0.2"/>
    <row r="154" s="46" customFormat="1" x14ac:dyDescent="0.2"/>
    <row r="155" s="46" customFormat="1" x14ac:dyDescent="0.2"/>
    <row r="156" s="46" customFormat="1" x14ac:dyDescent="0.2"/>
    <row r="157" s="46" customFormat="1" x14ac:dyDescent="0.2"/>
    <row r="158" s="46" customFormat="1" x14ac:dyDescent="0.2"/>
    <row r="159" s="46" customFormat="1" x14ac:dyDescent="0.2"/>
    <row r="160" s="46" customFormat="1" x14ac:dyDescent="0.2"/>
    <row r="161" s="46" customFormat="1" x14ac:dyDescent="0.2"/>
    <row r="162" s="46" customFormat="1" x14ac:dyDescent="0.2"/>
    <row r="163" s="46" customFormat="1" x14ac:dyDescent="0.2"/>
    <row r="164" s="46" customFormat="1" x14ac:dyDescent="0.2"/>
    <row r="165" s="46" customFormat="1" x14ac:dyDescent="0.2"/>
    <row r="166" s="46" customFormat="1" x14ac:dyDescent="0.2"/>
    <row r="167" s="46" customFormat="1" x14ac:dyDescent="0.2"/>
    <row r="168" s="46" customFormat="1" x14ac:dyDescent="0.2"/>
    <row r="169" s="46" customFormat="1" x14ac:dyDescent="0.2"/>
    <row r="170" s="46" customFormat="1" x14ac:dyDescent="0.2"/>
    <row r="171" s="46" customFormat="1" x14ac:dyDescent="0.2"/>
    <row r="172" s="46" customFormat="1" x14ac:dyDescent="0.2"/>
    <row r="173" s="46" customFormat="1" x14ac:dyDescent="0.2"/>
    <row r="174" s="46" customFormat="1" x14ac:dyDescent="0.2"/>
    <row r="175" s="46" customFormat="1" x14ac:dyDescent="0.2"/>
    <row r="176" s="46" customFormat="1" x14ac:dyDescent="0.2"/>
    <row r="177" s="46" customFormat="1" x14ac:dyDescent="0.2"/>
    <row r="178" s="46" customFormat="1" x14ac:dyDescent="0.2"/>
    <row r="179" s="46" customFormat="1" x14ac:dyDescent="0.2"/>
    <row r="180" s="46" customFormat="1" x14ac:dyDescent="0.2"/>
    <row r="181" s="46" customFormat="1" x14ac:dyDescent="0.2"/>
    <row r="182" s="46" customFormat="1" x14ac:dyDescent="0.2"/>
    <row r="183" s="46" customFormat="1" x14ac:dyDescent="0.2"/>
    <row r="184" s="46" customFormat="1" x14ac:dyDescent="0.2"/>
    <row r="185" s="46" customFormat="1" x14ac:dyDescent="0.2"/>
    <row r="186" s="46" customFormat="1" x14ac:dyDescent="0.2"/>
    <row r="187" s="46" customFormat="1" x14ac:dyDescent="0.2"/>
    <row r="188" s="46" customFormat="1" x14ac:dyDescent="0.2"/>
    <row r="189" s="46" customFormat="1" x14ac:dyDescent="0.2"/>
    <row r="190" s="46" customFormat="1" x14ac:dyDescent="0.2"/>
    <row r="191" s="46" customFormat="1" x14ac:dyDescent="0.2"/>
    <row r="192" s="46" customFormat="1" x14ac:dyDescent="0.2"/>
    <row r="193" s="46" customFormat="1" x14ac:dyDescent="0.2"/>
    <row r="194" s="46" customFormat="1" x14ac:dyDescent="0.2"/>
    <row r="195" s="46" customFormat="1" x14ac:dyDescent="0.2"/>
    <row r="196" s="46" customFormat="1" x14ac:dyDescent="0.2"/>
    <row r="197" s="46" customFormat="1" x14ac:dyDescent="0.2"/>
    <row r="198" s="46" customFormat="1" x14ac:dyDescent="0.2"/>
    <row r="199" s="46" customFormat="1" x14ac:dyDescent="0.2"/>
    <row r="200" s="46" customFormat="1" x14ac:dyDescent="0.2"/>
    <row r="201" s="46" customFormat="1" x14ac:dyDescent="0.2"/>
    <row r="202" s="46" customFormat="1" x14ac:dyDescent="0.2"/>
    <row r="203" s="46" customFormat="1" x14ac:dyDescent="0.2"/>
    <row r="204" s="46" customFormat="1" x14ac:dyDescent="0.2"/>
    <row r="205" s="46" customFormat="1" x14ac:dyDescent="0.2"/>
    <row r="206" s="46" customFormat="1" x14ac:dyDescent="0.2"/>
    <row r="207" s="46" customFormat="1" x14ac:dyDescent="0.2"/>
    <row r="208" s="46" customFormat="1" x14ac:dyDescent="0.2"/>
    <row r="209" s="46" customFormat="1" x14ac:dyDescent="0.2"/>
    <row r="210" s="46" customFormat="1" x14ac:dyDescent="0.2"/>
    <row r="211" s="46" customFormat="1" x14ac:dyDescent="0.2"/>
    <row r="212" s="46" customFormat="1" x14ac:dyDescent="0.2"/>
    <row r="213" s="46" customFormat="1" x14ac:dyDescent="0.2"/>
    <row r="214" s="46" customFormat="1" x14ac:dyDescent="0.2"/>
    <row r="215" s="46" customFormat="1" x14ac:dyDescent="0.2"/>
    <row r="216" s="46" customFormat="1" x14ac:dyDescent="0.2"/>
    <row r="217" s="46" customFormat="1" x14ac:dyDescent="0.2"/>
    <row r="218" s="46" customFormat="1" x14ac:dyDescent="0.2"/>
    <row r="219" s="46" customFormat="1" x14ac:dyDescent="0.2"/>
    <row r="220" s="46" customFormat="1" x14ac:dyDescent="0.2"/>
    <row r="221" s="46" customFormat="1" x14ac:dyDescent="0.2"/>
    <row r="222" s="46" customFormat="1" x14ac:dyDescent="0.2"/>
    <row r="223" s="46" customFormat="1" x14ac:dyDescent="0.2"/>
    <row r="224" s="46" customFormat="1" x14ac:dyDescent="0.2"/>
    <row r="225" s="46" customFormat="1" x14ac:dyDescent="0.2"/>
    <row r="226" s="46" customFormat="1" x14ac:dyDescent="0.2"/>
    <row r="227" s="46" customFormat="1" x14ac:dyDescent="0.2"/>
    <row r="228" s="46" customFormat="1" x14ac:dyDescent="0.2"/>
    <row r="229" s="46" customFormat="1" x14ac:dyDescent="0.2"/>
    <row r="230" s="46" customFormat="1" x14ac:dyDescent="0.2"/>
    <row r="231" s="46" customFormat="1" x14ac:dyDescent="0.2"/>
    <row r="232" s="46" customFormat="1" x14ac:dyDescent="0.2"/>
    <row r="233" s="46" customFormat="1" x14ac:dyDescent="0.2"/>
    <row r="234" s="46" customFormat="1" x14ac:dyDescent="0.2"/>
    <row r="235" s="46" customFormat="1" x14ac:dyDescent="0.2"/>
    <row r="236" s="46" customFormat="1" x14ac:dyDescent="0.2"/>
    <row r="237" s="46" customFormat="1" x14ac:dyDescent="0.2"/>
    <row r="238" s="46" customFormat="1" x14ac:dyDescent="0.2"/>
    <row r="239" s="46" customFormat="1" x14ac:dyDescent="0.2"/>
    <row r="240" s="46" customFormat="1" x14ac:dyDescent="0.2"/>
    <row r="241" spans="1:14" s="46" customFormat="1" x14ac:dyDescent="0.2"/>
    <row r="242" spans="1:14" s="187" customFormat="1" x14ac:dyDescent="0.2">
      <c r="A242" s="185"/>
      <c r="B242" s="186"/>
      <c r="D242" s="77"/>
      <c r="E242" s="77"/>
      <c r="F242" s="77"/>
      <c r="G242" s="77"/>
      <c r="H242" s="77"/>
      <c r="I242" s="77"/>
      <c r="J242" s="77"/>
      <c r="K242" s="77"/>
      <c r="L242" s="77"/>
      <c r="M242" s="77"/>
      <c r="N242" s="77"/>
    </row>
    <row r="243" spans="1:14" x14ac:dyDescent="0.2">
      <c r="B243" s="186"/>
    </row>
    <row r="244" spans="1:14" x14ac:dyDescent="0.2">
      <c r="A244" s="46"/>
      <c r="B244" s="46"/>
      <c r="C244" s="46"/>
      <c r="D244" s="46"/>
      <c r="E244" s="46"/>
      <c r="F244" s="46"/>
    </row>
    <row r="245" spans="1:14" x14ac:dyDescent="0.2">
      <c r="A245" s="46"/>
      <c r="B245" s="46"/>
      <c r="C245" s="46"/>
      <c r="D245" s="46"/>
      <c r="E245" s="46"/>
      <c r="F245" s="46"/>
    </row>
    <row r="246" spans="1:14" x14ac:dyDescent="0.2">
      <c r="A246" s="46"/>
      <c r="B246" s="46"/>
      <c r="C246" s="46"/>
      <c r="D246" s="46"/>
      <c r="E246" s="46"/>
      <c r="F246" s="46"/>
    </row>
    <row r="247" spans="1:14" x14ac:dyDescent="0.2">
      <c r="A247" s="46"/>
      <c r="B247" s="46"/>
      <c r="C247" s="46"/>
      <c r="D247" s="46"/>
      <c r="E247" s="46"/>
      <c r="F247" s="46"/>
    </row>
    <row r="248" spans="1:14" x14ac:dyDescent="0.2">
      <c r="A248" s="46"/>
      <c r="B248" s="46"/>
      <c r="C248" s="46"/>
      <c r="D248" s="46"/>
      <c r="E248" s="46"/>
      <c r="F248" s="46"/>
    </row>
    <row r="249" spans="1:14" x14ac:dyDescent="0.2">
      <c r="A249" s="46"/>
      <c r="B249" s="46"/>
      <c r="C249" s="46"/>
      <c r="D249" s="46"/>
      <c r="E249" s="46"/>
      <c r="F249" s="46"/>
    </row>
    <row r="250" spans="1:14" x14ac:dyDescent="0.2">
      <c r="B250" s="186"/>
    </row>
    <row r="251" spans="1:14" x14ac:dyDescent="0.2">
      <c r="B251" s="186"/>
    </row>
    <row r="252" spans="1:14" x14ac:dyDescent="0.2">
      <c r="B252" s="186"/>
    </row>
    <row r="253" spans="1:14" x14ac:dyDescent="0.2">
      <c r="B253" s="186"/>
    </row>
    <row r="254" spans="1:14" x14ac:dyDescent="0.2">
      <c r="B254" s="186"/>
    </row>
    <row r="255" spans="1:14" x14ac:dyDescent="0.2">
      <c r="B255" s="186"/>
    </row>
    <row r="256" spans="1:14" x14ac:dyDescent="0.2">
      <c r="B256" s="186"/>
    </row>
    <row r="257" spans="1:7" x14ac:dyDescent="0.2">
      <c r="B257" s="186"/>
    </row>
    <row r="258" spans="1:7" x14ac:dyDescent="0.2">
      <c r="B258" s="186"/>
    </row>
    <row r="259" spans="1:7" s="187" customFormat="1" x14ac:dyDescent="0.2">
      <c r="A259" s="185"/>
      <c r="B259" s="186"/>
      <c r="D259" s="77"/>
      <c r="E259" s="77"/>
      <c r="F259" s="77"/>
      <c r="G259" s="77"/>
    </row>
    <row r="260" spans="1:7" s="187" customFormat="1" x14ac:dyDescent="0.2">
      <c r="A260" s="185"/>
      <c r="B260" s="186"/>
      <c r="D260" s="77"/>
      <c r="E260" s="77"/>
      <c r="F260" s="77"/>
      <c r="G260" s="77"/>
    </row>
    <row r="261" spans="1:7" s="187" customFormat="1" x14ac:dyDescent="0.2">
      <c r="A261" s="185"/>
      <c r="B261" s="186"/>
      <c r="D261" s="77"/>
      <c r="E261" s="77"/>
      <c r="F261" s="77"/>
      <c r="G261" s="77"/>
    </row>
    <row r="262" spans="1:7" s="187" customFormat="1" x14ac:dyDescent="0.2">
      <c r="A262" s="185"/>
      <c r="B262" s="186"/>
      <c r="D262" s="77"/>
      <c r="E262" s="77"/>
      <c r="F262" s="77"/>
      <c r="G262" s="77"/>
    </row>
    <row r="263" spans="1:7" s="187" customFormat="1" x14ac:dyDescent="0.2">
      <c r="A263" s="185"/>
      <c r="B263" s="186"/>
      <c r="D263" s="77"/>
      <c r="E263" s="77"/>
      <c r="F263" s="77"/>
      <c r="G263" s="77"/>
    </row>
    <row r="264" spans="1:7" s="187" customFormat="1" x14ac:dyDescent="0.2">
      <c r="A264" s="185"/>
      <c r="B264" s="186"/>
      <c r="D264" s="77"/>
      <c r="E264" s="77"/>
      <c r="F264" s="77"/>
      <c r="G264" s="77"/>
    </row>
    <row r="265" spans="1:7" s="187" customFormat="1" x14ac:dyDescent="0.2">
      <c r="A265" s="185"/>
      <c r="B265" s="186"/>
      <c r="D265" s="77"/>
      <c r="E265" s="77"/>
      <c r="F265" s="77"/>
      <c r="G265" s="77"/>
    </row>
    <row r="266" spans="1:7" s="187" customFormat="1" x14ac:dyDescent="0.2">
      <c r="A266" s="185"/>
      <c r="B266" s="186"/>
      <c r="D266" s="77"/>
      <c r="E266" s="77"/>
      <c r="F266" s="77"/>
      <c r="G266" s="77"/>
    </row>
    <row r="267" spans="1:7" s="187" customFormat="1" x14ac:dyDescent="0.2">
      <c r="A267" s="185"/>
      <c r="B267" s="186"/>
      <c r="D267" s="77"/>
      <c r="E267" s="77"/>
      <c r="F267" s="77"/>
      <c r="G267" s="77"/>
    </row>
    <row r="268" spans="1:7" s="187" customFormat="1" x14ac:dyDescent="0.2">
      <c r="A268" s="185"/>
      <c r="B268" s="186"/>
      <c r="D268" s="77"/>
      <c r="E268" s="77"/>
      <c r="F268" s="77"/>
      <c r="G268" s="77"/>
    </row>
    <row r="269" spans="1:7" s="187" customFormat="1" x14ac:dyDescent="0.2">
      <c r="A269" s="185"/>
      <c r="B269" s="186"/>
      <c r="D269" s="77"/>
      <c r="E269" s="77"/>
      <c r="F269" s="77"/>
      <c r="G269" s="77"/>
    </row>
    <row r="270" spans="1:7" s="187" customFormat="1" x14ac:dyDescent="0.2">
      <c r="A270" s="185"/>
      <c r="B270" s="186"/>
      <c r="D270" s="77"/>
      <c r="E270" s="77"/>
      <c r="F270" s="77"/>
      <c r="G270" s="77"/>
    </row>
    <row r="271" spans="1:7" s="187" customFormat="1" x14ac:dyDescent="0.2">
      <c r="A271" s="185"/>
      <c r="B271" s="186"/>
      <c r="D271" s="77"/>
      <c r="E271" s="77"/>
      <c r="F271" s="77"/>
      <c r="G271" s="77"/>
    </row>
    <row r="272" spans="1:7" s="187" customFormat="1" x14ac:dyDescent="0.2">
      <c r="A272" s="185"/>
      <c r="B272" s="186"/>
      <c r="D272" s="77"/>
      <c r="E272" s="77"/>
      <c r="F272" s="77"/>
      <c r="G272" s="77"/>
    </row>
    <row r="273" spans="1:7" s="187" customFormat="1" x14ac:dyDescent="0.2">
      <c r="A273" s="185"/>
      <c r="B273" s="186"/>
      <c r="D273" s="77"/>
      <c r="E273" s="77"/>
      <c r="F273" s="77"/>
      <c r="G273" s="77"/>
    </row>
    <row r="274" spans="1:7" s="187" customFormat="1" x14ac:dyDescent="0.2">
      <c r="A274" s="185"/>
      <c r="B274" s="186"/>
      <c r="D274" s="77"/>
      <c r="E274" s="77"/>
      <c r="F274" s="77"/>
      <c r="G274" s="77"/>
    </row>
    <row r="275" spans="1:7" s="187" customFormat="1" x14ac:dyDescent="0.2">
      <c r="A275" s="185"/>
      <c r="B275" s="186"/>
      <c r="D275" s="77"/>
      <c r="E275" s="77"/>
      <c r="F275" s="77"/>
      <c r="G275" s="77"/>
    </row>
    <row r="276" spans="1:7" s="187" customFormat="1" x14ac:dyDescent="0.2">
      <c r="A276" s="185"/>
      <c r="B276" s="186"/>
      <c r="D276" s="77"/>
      <c r="E276" s="77"/>
      <c r="F276" s="77"/>
      <c r="G276" s="77"/>
    </row>
    <row r="277" spans="1:7" s="187" customFormat="1" x14ac:dyDescent="0.2">
      <c r="A277" s="185"/>
      <c r="B277" s="186"/>
      <c r="D277" s="77"/>
      <c r="E277" s="77"/>
      <c r="F277" s="77"/>
      <c r="G277" s="77"/>
    </row>
    <row r="278" spans="1:7" s="187" customFormat="1" x14ac:dyDescent="0.2">
      <c r="A278" s="185"/>
      <c r="B278" s="186"/>
      <c r="D278" s="77"/>
      <c r="E278" s="77"/>
      <c r="F278" s="77"/>
      <c r="G278" s="77"/>
    </row>
    <row r="279" spans="1:7" s="187" customFormat="1" x14ac:dyDescent="0.2">
      <c r="A279" s="185"/>
      <c r="B279" s="186"/>
      <c r="D279" s="77"/>
      <c r="E279" s="77"/>
      <c r="F279" s="77"/>
      <c r="G279" s="77"/>
    </row>
    <row r="280" spans="1:7" s="187" customFormat="1" x14ac:dyDescent="0.2">
      <c r="A280" s="185"/>
      <c r="B280" s="186"/>
      <c r="D280" s="77"/>
      <c r="E280" s="77"/>
      <c r="F280" s="77"/>
      <c r="G280" s="77"/>
    </row>
    <row r="281" spans="1:7" s="187" customFormat="1" x14ac:dyDescent="0.2">
      <c r="A281" s="185"/>
      <c r="B281" s="186"/>
      <c r="D281" s="77"/>
      <c r="E281" s="77"/>
      <c r="F281" s="77"/>
      <c r="G281" s="77"/>
    </row>
    <row r="282" spans="1:7" s="187" customFormat="1" x14ac:dyDescent="0.2">
      <c r="A282" s="185"/>
      <c r="B282" s="186"/>
      <c r="D282" s="77"/>
      <c r="E282" s="77"/>
      <c r="F282" s="77"/>
      <c r="G282" s="77"/>
    </row>
    <row r="283" spans="1:7" s="187" customFormat="1" x14ac:dyDescent="0.2">
      <c r="A283" s="185"/>
      <c r="B283" s="186"/>
      <c r="D283" s="77"/>
      <c r="E283" s="77"/>
      <c r="F283" s="77"/>
      <c r="G283" s="77"/>
    </row>
    <row r="284" spans="1:7" s="187" customFormat="1" x14ac:dyDescent="0.2">
      <c r="A284" s="185"/>
      <c r="B284" s="186"/>
      <c r="D284" s="77"/>
      <c r="E284" s="77"/>
      <c r="F284" s="77"/>
      <c r="G284" s="77"/>
    </row>
    <row r="285" spans="1:7" s="187" customFormat="1" x14ac:dyDescent="0.2">
      <c r="A285" s="185"/>
      <c r="B285" s="186"/>
      <c r="D285" s="77"/>
      <c r="E285" s="77"/>
      <c r="F285" s="77"/>
      <c r="G285" s="77"/>
    </row>
    <row r="286" spans="1:7" s="187" customFormat="1" x14ac:dyDescent="0.2">
      <c r="A286" s="185"/>
      <c r="B286" s="186"/>
      <c r="D286" s="77"/>
      <c r="E286" s="77"/>
      <c r="F286" s="77"/>
      <c r="G286" s="77"/>
    </row>
    <row r="287" spans="1:7" s="187" customFormat="1" x14ac:dyDescent="0.2">
      <c r="A287" s="185"/>
      <c r="B287" s="186"/>
      <c r="D287" s="77"/>
      <c r="E287" s="77"/>
      <c r="F287" s="77"/>
      <c r="G287" s="77"/>
    </row>
    <row r="288" spans="1:7" s="187" customFormat="1" x14ac:dyDescent="0.2">
      <c r="A288" s="185"/>
      <c r="B288" s="186"/>
      <c r="D288" s="77"/>
      <c r="E288" s="77"/>
      <c r="F288" s="77"/>
      <c r="G288" s="77"/>
    </row>
    <row r="289" spans="1:7" s="187" customFormat="1" x14ac:dyDescent="0.2">
      <c r="A289" s="185"/>
      <c r="B289" s="186"/>
      <c r="D289" s="77"/>
      <c r="E289" s="77"/>
      <c r="F289" s="77"/>
      <c r="G289" s="77"/>
    </row>
    <row r="290" spans="1:7" s="187" customFormat="1" x14ac:dyDescent="0.2">
      <c r="A290" s="185"/>
      <c r="B290" s="186"/>
      <c r="D290" s="77"/>
      <c r="E290" s="77"/>
      <c r="F290" s="77"/>
      <c r="G290" s="77"/>
    </row>
    <row r="291" spans="1:7" s="187" customFormat="1" x14ac:dyDescent="0.2">
      <c r="A291" s="185"/>
      <c r="B291" s="186"/>
      <c r="D291" s="77"/>
      <c r="E291" s="77"/>
      <c r="F291" s="77"/>
      <c r="G291" s="77"/>
    </row>
    <row r="292" spans="1:7" s="187" customFormat="1" x14ac:dyDescent="0.2">
      <c r="A292" s="185"/>
      <c r="B292" s="186"/>
      <c r="D292" s="77"/>
      <c r="E292" s="77"/>
      <c r="F292" s="77"/>
      <c r="G292" s="77"/>
    </row>
    <row r="293" spans="1:7" s="187" customFormat="1" x14ac:dyDescent="0.2">
      <c r="A293" s="185"/>
      <c r="B293" s="186"/>
      <c r="D293" s="77"/>
      <c r="E293" s="77"/>
      <c r="F293" s="77"/>
      <c r="G293" s="77"/>
    </row>
    <row r="294" spans="1:7" s="187" customFormat="1" x14ac:dyDescent="0.2">
      <c r="A294" s="185"/>
      <c r="B294" s="186"/>
      <c r="D294" s="77"/>
      <c r="E294" s="77"/>
      <c r="F294" s="77"/>
      <c r="G294" s="77"/>
    </row>
    <row r="295" spans="1:7" s="187" customFormat="1" x14ac:dyDescent="0.2">
      <c r="A295" s="185"/>
      <c r="B295" s="186"/>
      <c r="D295" s="77"/>
      <c r="E295" s="77"/>
      <c r="F295" s="77"/>
      <c r="G295" s="77"/>
    </row>
    <row r="296" spans="1:7" s="187" customFormat="1" x14ac:dyDescent="0.2">
      <c r="A296" s="185"/>
      <c r="B296" s="186"/>
      <c r="D296" s="77"/>
      <c r="E296" s="77"/>
      <c r="F296" s="77"/>
      <c r="G296" s="77"/>
    </row>
    <row r="297" spans="1:7" s="187" customFormat="1" x14ac:dyDescent="0.2">
      <c r="A297" s="185"/>
      <c r="B297" s="186"/>
      <c r="D297" s="77"/>
      <c r="E297" s="77"/>
      <c r="F297" s="77"/>
      <c r="G297" s="77"/>
    </row>
    <row r="298" spans="1:7" s="187" customFormat="1" x14ac:dyDescent="0.2">
      <c r="A298" s="185"/>
      <c r="B298" s="186"/>
      <c r="D298" s="77"/>
      <c r="E298" s="77"/>
      <c r="F298" s="77"/>
      <c r="G298" s="77"/>
    </row>
    <row r="299" spans="1:7" s="187" customFormat="1" x14ac:dyDescent="0.2">
      <c r="A299" s="185"/>
      <c r="B299" s="186"/>
      <c r="D299" s="77"/>
      <c r="E299" s="77"/>
      <c r="F299" s="77"/>
      <c r="G299" s="77"/>
    </row>
    <row r="300" spans="1:7" s="187" customFormat="1" x14ac:dyDescent="0.2">
      <c r="A300" s="185"/>
      <c r="B300" s="186"/>
      <c r="D300" s="77"/>
      <c r="E300" s="77"/>
      <c r="F300" s="77"/>
      <c r="G300" s="77"/>
    </row>
    <row r="301" spans="1:7" s="187" customFormat="1" x14ac:dyDescent="0.2">
      <c r="A301" s="185"/>
      <c r="B301" s="186"/>
      <c r="D301" s="77"/>
      <c r="E301" s="77"/>
      <c r="F301" s="77"/>
      <c r="G301" s="77"/>
    </row>
    <row r="302" spans="1:7" s="187" customFormat="1" x14ac:dyDescent="0.2">
      <c r="A302" s="185"/>
      <c r="B302" s="186"/>
      <c r="D302" s="77"/>
      <c r="E302" s="77"/>
      <c r="F302" s="77"/>
      <c r="G302" s="77"/>
    </row>
    <row r="303" spans="1:7" s="187" customFormat="1" x14ac:dyDescent="0.2">
      <c r="A303" s="185"/>
      <c r="B303" s="186"/>
      <c r="D303" s="77"/>
      <c r="E303" s="77"/>
      <c r="F303" s="77"/>
      <c r="G303" s="77"/>
    </row>
    <row r="304" spans="1:7" s="187" customFormat="1" x14ac:dyDescent="0.2">
      <c r="A304" s="185"/>
      <c r="B304" s="186"/>
      <c r="D304" s="77"/>
      <c r="E304" s="77"/>
      <c r="F304" s="77"/>
      <c r="G304" s="77"/>
    </row>
    <row r="305" spans="1:7" s="187" customFormat="1" x14ac:dyDescent="0.2">
      <c r="A305" s="185"/>
      <c r="B305" s="186"/>
      <c r="D305" s="77"/>
      <c r="E305" s="77"/>
      <c r="F305" s="77"/>
      <c r="G305" s="77"/>
    </row>
    <row r="306" spans="1:7" s="187" customFormat="1" x14ac:dyDescent="0.2">
      <c r="A306" s="185"/>
      <c r="B306" s="186"/>
      <c r="D306" s="77"/>
      <c r="E306" s="77"/>
      <c r="F306" s="77"/>
      <c r="G306" s="77"/>
    </row>
    <row r="307" spans="1:7" s="187" customFormat="1" x14ac:dyDescent="0.2">
      <c r="A307" s="185"/>
      <c r="B307" s="186"/>
      <c r="D307" s="77"/>
      <c r="E307" s="77"/>
      <c r="F307" s="77"/>
      <c r="G307" s="77"/>
    </row>
    <row r="308" spans="1:7" s="187" customFormat="1" x14ac:dyDescent="0.2">
      <c r="A308" s="185"/>
      <c r="B308" s="186"/>
      <c r="D308" s="77"/>
      <c r="E308" s="77"/>
      <c r="F308" s="77"/>
      <c r="G308" s="77"/>
    </row>
    <row r="309" spans="1:7" s="187" customFormat="1" x14ac:dyDescent="0.2">
      <c r="A309" s="185"/>
      <c r="B309" s="186"/>
      <c r="D309" s="77"/>
      <c r="E309" s="77"/>
      <c r="F309" s="77"/>
      <c r="G309" s="77"/>
    </row>
    <row r="310" spans="1:7" s="187" customFormat="1" x14ac:dyDescent="0.2">
      <c r="A310" s="185"/>
      <c r="B310" s="186"/>
      <c r="D310" s="77"/>
      <c r="E310" s="77"/>
      <c r="F310" s="77"/>
      <c r="G310" s="77"/>
    </row>
    <row r="311" spans="1:7" s="187" customFormat="1" x14ac:dyDescent="0.2">
      <c r="A311" s="185"/>
      <c r="B311" s="186"/>
      <c r="D311" s="77"/>
      <c r="E311" s="77"/>
      <c r="F311" s="77"/>
      <c r="G311" s="77"/>
    </row>
    <row r="312" spans="1:7" s="187" customFormat="1" x14ac:dyDescent="0.2">
      <c r="A312" s="185"/>
      <c r="B312" s="186"/>
      <c r="D312" s="77"/>
      <c r="E312" s="77"/>
      <c r="F312" s="77"/>
      <c r="G312" s="77"/>
    </row>
    <row r="313" spans="1:7" s="187" customFormat="1" x14ac:dyDescent="0.2">
      <c r="A313" s="185"/>
      <c r="B313" s="186"/>
      <c r="D313" s="77"/>
      <c r="E313" s="77"/>
      <c r="F313" s="77"/>
      <c r="G313" s="77"/>
    </row>
    <row r="314" spans="1:7" s="187" customFormat="1" x14ac:dyDescent="0.2">
      <c r="A314" s="185"/>
      <c r="B314" s="186"/>
      <c r="D314" s="77"/>
      <c r="E314" s="77"/>
      <c r="F314" s="77"/>
      <c r="G314" s="77"/>
    </row>
    <row r="315" spans="1:7" s="187" customFormat="1" x14ac:dyDescent="0.2">
      <c r="A315" s="185"/>
      <c r="B315" s="186"/>
      <c r="D315" s="77"/>
      <c r="E315" s="77"/>
      <c r="F315" s="77"/>
      <c r="G315" s="77"/>
    </row>
    <row r="316" spans="1:7" s="187" customFormat="1" x14ac:dyDescent="0.2">
      <c r="A316" s="185"/>
      <c r="B316" s="186"/>
      <c r="D316" s="77"/>
      <c r="E316" s="77"/>
      <c r="F316" s="77"/>
      <c r="G316" s="77"/>
    </row>
    <row r="317" spans="1:7" s="187" customFormat="1" x14ac:dyDescent="0.2">
      <c r="A317" s="185"/>
      <c r="B317" s="186"/>
      <c r="D317" s="77"/>
      <c r="E317" s="77"/>
      <c r="F317" s="77"/>
      <c r="G317" s="77"/>
    </row>
    <row r="318" spans="1:7" s="187" customFormat="1" x14ac:dyDescent="0.2">
      <c r="A318" s="185"/>
      <c r="B318" s="186"/>
      <c r="D318" s="77"/>
      <c r="E318" s="77"/>
      <c r="F318" s="77"/>
      <c r="G318" s="77"/>
    </row>
    <row r="319" spans="1:7" s="187" customFormat="1" x14ac:dyDescent="0.2">
      <c r="A319" s="185"/>
      <c r="B319" s="186"/>
      <c r="D319" s="77"/>
      <c r="E319" s="77"/>
      <c r="F319" s="77"/>
      <c r="G319" s="77"/>
    </row>
    <row r="320" spans="1:7" s="187" customFormat="1" x14ac:dyDescent="0.2">
      <c r="A320" s="185"/>
      <c r="B320" s="186"/>
      <c r="D320" s="77"/>
      <c r="E320" s="77"/>
      <c r="F320" s="77"/>
      <c r="G320" s="77"/>
    </row>
    <row r="321" spans="1:7" s="187" customFormat="1" x14ac:dyDescent="0.2">
      <c r="A321" s="185"/>
      <c r="B321" s="186"/>
      <c r="D321" s="77"/>
      <c r="E321" s="77"/>
      <c r="F321" s="77"/>
      <c r="G321" s="77"/>
    </row>
    <row r="322" spans="1:7" s="187" customFormat="1" x14ac:dyDescent="0.2">
      <c r="A322" s="185"/>
      <c r="B322" s="186"/>
      <c r="D322" s="77"/>
      <c r="E322" s="77"/>
      <c r="F322" s="77"/>
      <c r="G322" s="77"/>
    </row>
    <row r="323" spans="1:7" s="187" customFormat="1" x14ac:dyDescent="0.2">
      <c r="A323" s="185"/>
      <c r="B323" s="186"/>
      <c r="D323" s="77"/>
      <c r="E323" s="77"/>
      <c r="F323" s="77"/>
      <c r="G323" s="77"/>
    </row>
    <row r="324" spans="1:7" s="187" customFormat="1" x14ac:dyDescent="0.2">
      <c r="A324" s="185"/>
      <c r="B324" s="186"/>
      <c r="D324" s="77"/>
      <c r="E324" s="77"/>
      <c r="F324" s="77"/>
      <c r="G324" s="77"/>
    </row>
    <row r="325" spans="1:7" s="187" customFormat="1" x14ac:dyDescent="0.2">
      <c r="A325" s="185"/>
      <c r="B325" s="186"/>
      <c r="D325" s="77"/>
      <c r="E325" s="77"/>
      <c r="F325" s="77"/>
      <c r="G325" s="77"/>
    </row>
    <row r="326" spans="1:7" s="187" customFormat="1" x14ac:dyDescent="0.2">
      <c r="A326" s="185"/>
      <c r="B326" s="186"/>
      <c r="D326" s="77"/>
      <c r="E326" s="77"/>
      <c r="F326" s="77"/>
      <c r="G326" s="77"/>
    </row>
    <row r="327" spans="1:7" s="187" customFormat="1" x14ac:dyDescent="0.2">
      <c r="A327" s="185"/>
      <c r="B327" s="186"/>
      <c r="D327" s="77"/>
      <c r="E327" s="77"/>
      <c r="F327" s="77"/>
      <c r="G327" s="77"/>
    </row>
    <row r="328" spans="1:7" s="187" customFormat="1" x14ac:dyDescent="0.2">
      <c r="A328" s="185"/>
      <c r="B328" s="186"/>
      <c r="D328" s="77"/>
      <c r="E328" s="77"/>
      <c r="F328" s="77"/>
      <c r="G328" s="77"/>
    </row>
    <row r="329" spans="1:7" s="187" customFormat="1" x14ac:dyDescent="0.2">
      <c r="A329" s="185"/>
      <c r="B329" s="186"/>
      <c r="D329" s="77"/>
      <c r="E329" s="77"/>
      <c r="F329" s="77"/>
      <c r="G329" s="77"/>
    </row>
    <row r="330" spans="1:7" s="187" customFormat="1" x14ac:dyDescent="0.2">
      <c r="A330" s="185"/>
      <c r="B330" s="186"/>
      <c r="D330" s="77"/>
      <c r="E330" s="77"/>
      <c r="F330" s="77"/>
      <c r="G330" s="77"/>
    </row>
    <row r="331" spans="1:7" s="187" customFormat="1" x14ac:dyDescent="0.2">
      <c r="A331" s="185"/>
      <c r="B331" s="186"/>
      <c r="D331" s="77"/>
      <c r="E331" s="77"/>
      <c r="F331" s="77"/>
      <c r="G331" s="77"/>
    </row>
    <row r="332" spans="1:7" s="187" customFormat="1" x14ac:dyDescent="0.2">
      <c r="A332" s="185"/>
      <c r="B332" s="186"/>
      <c r="D332" s="77"/>
      <c r="E332" s="77"/>
      <c r="F332" s="77"/>
      <c r="G332" s="77"/>
    </row>
    <row r="333" spans="1:7" s="187" customFormat="1" x14ac:dyDescent="0.2">
      <c r="A333" s="185"/>
      <c r="B333" s="186"/>
      <c r="D333" s="77"/>
      <c r="E333" s="77"/>
      <c r="F333" s="77"/>
      <c r="G333" s="77"/>
    </row>
    <row r="334" spans="1:7" s="187" customFormat="1" x14ac:dyDescent="0.2">
      <c r="A334" s="185"/>
      <c r="B334" s="186"/>
      <c r="D334" s="77"/>
      <c r="E334" s="77"/>
      <c r="F334" s="77"/>
      <c r="G334" s="77"/>
    </row>
    <row r="335" spans="1:7" s="187" customFormat="1" x14ac:dyDescent="0.2">
      <c r="A335" s="185"/>
      <c r="B335" s="186"/>
      <c r="D335" s="77"/>
      <c r="E335" s="77"/>
      <c r="F335" s="77"/>
      <c r="G335" s="77"/>
    </row>
    <row r="336" spans="1:7" s="187" customFormat="1" x14ac:dyDescent="0.2">
      <c r="A336" s="185"/>
      <c r="B336" s="186"/>
      <c r="D336" s="77"/>
      <c r="E336" s="77"/>
      <c r="F336" s="77"/>
      <c r="G336" s="77"/>
    </row>
    <row r="337" spans="1:7" s="187" customFormat="1" x14ac:dyDescent="0.2">
      <c r="A337" s="185"/>
      <c r="B337" s="186"/>
      <c r="D337" s="77"/>
      <c r="E337" s="77"/>
      <c r="F337" s="77"/>
      <c r="G337" s="77"/>
    </row>
    <row r="338" spans="1:7" s="187" customFormat="1" x14ac:dyDescent="0.2">
      <c r="A338" s="185"/>
      <c r="B338" s="186"/>
      <c r="D338" s="77"/>
      <c r="E338" s="77"/>
      <c r="F338" s="77"/>
      <c r="G338" s="77"/>
    </row>
    <row r="339" spans="1:7" s="187" customFormat="1" x14ac:dyDescent="0.2">
      <c r="A339" s="185"/>
      <c r="B339" s="186"/>
      <c r="D339" s="77"/>
      <c r="E339" s="77"/>
      <c r="F339" s="77"/>
      <c r="G339" s="77"/>
    </row>
    <row r="340" spans="1:7" s="187" customFormat="1" x14ac:dyDescent="0.2">
      <c r="A340" s="185"/>
      <c r="B340" s="186"/>
      <c r="D340" s="77"/>
      <c r="E340" s="77"/>
      <c r="F340" s="77"/>
      <c r="G340" s="77"/>
    </row>
    <row r="341" spans="1:7" s="187" customFormat="1" x14ac:dyDescent="0.2">
      <c r="A341" s="185"/>
      <c r="B341" s="186"/>
      <c r="D341" s="77"/>
      <c r="E341" s="77"/>
      <c r="F341" s="77"/>
      <c r="G341" s="77"/>
    </row>
    <row r="342" spans="1:7" s="187" customFormat="1" x14ac:dyDescent="0.2">
      <c r="A342" s="185"/>
      <c r="B342" s="186"/>
      <c r="D342" s="77"/>
      <c r="E342" s="77"/>
      <c r="F342" s="77"/>
      <c r="G342" s="77"/>
    </row>
    <row r="343" spans="1:7" s="187" customFormat="1" x14ac:dyDescent="0.2">
      <c r="A343" s="185"/>
      <c r="B343" s="186"/>
      <c r="D343" s="77"/>
      <c r="E343" s="77"/>
      <c r="F343" s="77"/>
      <c r="G343" s="77"/>
    </row>
    <row r="344" spans="1:7" s="187" customFormat="1" x14ac:dyDescent="0.2">
      <c r="A344" s="185"/>
      <c r="B344" s="186"/>
      <c r="D344" s="77"/>
      <c r="E344" s="77"/>
      <c r="F344" s="77"/>
      <c r="G344" s="77"/>
    </row>
    <row r="345" spans="1:7" s="187" customFormat="1" x14ac:dyDescent="0.2">
      <c r="A345" s="185"/>
      <c r="B345" s="186"/>
      <c r="D345" s="77"/>
      <c r="E345" s="77"/>
      <c r="F345" s="77"/>
      <c r="G345" s="77"/>
    </row>
    <row r="346" spans="1:7" s="187" customFormat="1" x14ac:dyDescent="0.2">
      <c r="A346" s="185"/>
      <c r="B346" s="186"/>
      <c r="D346" s="77"/>
      <c r="E346" s="77"/>
      <c r="F346" s="77"/>
      <c r="G346" s="77"/>
    </row>
    <row r="347" spans="1:7" s="187" customFormat="1" x14ac:dyDescent="0.2">
      <c r="A347" s="185"/>
      <c r="B347" s="186"/>
      <c r="D347" s="77"/>
      <c r="E347" s="77"/>
      <c r="F347" s="77"/>
      <c r="G347" s="77"/>
    </row>
    <row r="348" spans="1:7" s="187" customFormat="1" x14ac:dyDescent="0.2">
      <c r="A348" s="185"/>
      <c r="B348" s="186"/>
      <c r="D348" s="77"/>
      <c r="E348" s="77"/>
      <c r="F348" s="77"/>
      <c r="G348" s="77"/>
    </row>
    <row r="349" spans="1:7" s="187" customFormat="1" x14ac:dyDescent="0.2">
      <c r="A349" s="185"/>
      <c r="B349" s="186"/>
      <c r="D349" s="77"/>
      <c r="E349" s="77"/>
      <c r="F349" s="77"/>
      <c r="G349" s="77"/>
    </row>
    <row r="350" spans="1:7" s="187" customFormat="1" x14ac:dyDescent="0.2">
      <c r="A350" s="185"/>
      <c r="B350" s="186"/>
      <c r="D350" s="77"/>
      <c r="E350" s="77"/>
      <c r="F350" s="77"/>
      <c r="G350" s="77"/>
    </row>
    <row r="351" spans="1:7" s="187" customFormat="1" x14ac:dyDescent="0.2">
      <c r="A351" s="185"/>
      <c r="B351" s="186"/>
      <c r="D351" s="77"/>
      <c r="E351" s="77"/>
      <c r="F351" s="77"/>
      <c r="G351" s="77"/>
    </row>
    <row r="352" spans="1:7" s="187" customFormat="1" x14ac:dyDescent="0.2">
      <c r="A352" s="185"/>
      <c r="B352" s="186"/>
      <c r="D352" s="77"/>
      <c r="E352" s="77"/>
      <c r="F352" s="77"/>
      <c r="G352" s="77"/>
    </row>
    <row r="353" spans="1:7" s="187" customFormat="1" x14ac:dyDescent="0.2">
      <c r="A353" s="185"/>
      <c r="B353" s="186"/>
      <c r="D353" s="77"/>
      <c r="E353" s="77"/>
      <c r="F353" s="77"/>
      <c r="G353" s="77"/>
    </row>
    <row r="354" spans="1:7" s="187" customFormat="1" x14ac:dyDescent="0.2">
      <c r="A354" s="185"/>
      <c r="B354" s="186"/>
      <c r="D354" s="77"/>
      <c r="E354" s="77"/>
      <c r="F354" s="77"/>
      <c r="G354" s="77"/>
    </row>
    <row r="355" spans="1:7" s="187" customFormat="1" x14ac:dyDescent="0.2">
      <c r="A355" s="185"/>
      <c r="B355" s="186"/>
      <c r="D355" s="77"/>
      <c r="E355" s="77"/>
      <c r="F355" s="77"/>
      <c r="G355" s="77"/>
    </row>
    <row r="356" spans="1:7" s="187" customFormat="1" x14ac:dyDescent="0.2">
      <c r="A356" s="185"/>
      <c r="B356" s="186"/>
      <c r="D356" s="77"/>
      <c r="E356" s="77"/>
      <c r="F356" s="77"/>
      <c r="G356" s="77"/>
    </row>
    <row r="357" spans="1:7" s="187" customFormat="1" x14ac:dyDescent="0.2">
      <c r="A357" s="185"/>
      <c r="B357" s="186"/>
      <c r="D357" s="77"/>
      <c r="E357" s="77"/>
      <c r="F357" s="77"/>
      <c r="G357" s="77"/>
    </row>
    <row r="358" spans="1:7" s="187" customFormat="1" x14ac:dyDescent="0.2">
      <c r="A358" s="185"/>
      <c r="B358" s="186"/>
      <c r="D358" s="77"/>
      <c r="E358" s="77"/>
      <c r="F358" s="77"/>
      <c r="G358" s="77"/>
    </row>
    <row r="359" spans="1:7" s="187" customFormat="1" x14ac:dyDescent="0.2">
      <c r="A359" s="185"/>
      <c r="B359" s="186"/>
      <c r="D359" s="77"/>
      <c r="E359" s="77"/>
      <c r="F359" s="77"/>
      <c r="G359" s="77"/>
    </row>
    <row r="360" spans="1:7" s="187" customFormat="1" x14ac:dyDescent="0.2">
      <c r="A360" s="185"/>
      <c r="B360" s="186"/>
      <c r="D360" s="77"/>
      <c r="E360" s="77"/>
      <c r="F360" s="77"/>
      <c r="G360" s="77"/>
    </row>
    <row r="361" spans="1:7" s="187" customFormat="1" x14ac:dyDescent="0.2">
      <c r="A361" s="185"/>
      <c r="B361" s="186"/>
      <c r="D361" s="77"/>
      <c r="E361" s="77"/>
      <c r="F361" s="77"/>
      <c r="G361" s="77"/>
    </row>
    <row r="362" spans="1:7" s="187" customFormat="1" x14ac:dyDescent="0.2">
      <c r="A362" s="185"/>
      <c r="B362" s="186"/>
      <c r="D362" s="77"/>
      <c r="E362" s="77"/>
      <c r="F362" s="77"/>
      <c r="G362" s="77"/>
    </row>
    <row r="363" spans="1:7" s="187" customFormat="1" x14ac:dyDescent="0.2">
      <c r="A363" s="185"/>
      <c r="B363" s="186"/>
      <c r="D363" s="77"/>
      <c r="E363" s="77"/>
      <c r="F363" s="77"/>
      <c r="G363" s="77"/>
    </row>
    <row r="364" spans="1:7" s="187" customFormat="1" x14ac:dyDescent="0.2">
      <c r="A364" s="185"/>
      <c r="B364" s="186"/>
      <c r="D364" s="77"/>
      <c r="E364" s="77"/>
      <c r="F364" s="77"/>
      <c r="G364" s="77"/>
    </row>
    <row r="365" spans="1:7" s="187" customFormat="1" x14ac:dyDescent="0.2">
      <c r="A365" s="185"/>
      <c r="B365" s="186"/>
      <c r="D365" s="77"/>
      <c r="E365" s="77"/>
      <c r="F365" s="77"/>
      <c r="G365" s="77"/>
    </row>
    <row r="366" spans="1:7" s="187" customFormat="1" x14ac:dyDescent="0.2">
      <c r="A366" s="185"/>
      <c r="B366" s="186"/>
      <c r="D366" s="77"/>
      <c r="E366" s="77"/>
      <c r="F366" s="77"/>
      <c r="G366" s="77"/>
    </row>
    <row r="367" spans="1:7" s="187" customFormat="1" x14ac:dyDescent="0.2">
      <c r="A367" s="185"/>
      <c r="B367" s="186"/>
      <c r="D367" s="77"/>
      <c r="E367" s="77"/>
      <c r="F367" s="77"/>
      <c r="G367" s="77"/>
    </row>
    <row r="368" spans="1:7" s="187" customFormat="1" x14ac:dyDescent="0.2">
      <c r="A368" s="185"/>
      <c r="B368" s="186"/>
      <c r="D368" s="77"/>
      <c r="E368" s="77"/>
      <c r="F368" s="77"/>
      <c r="G368" s="77"/>
    </row>
    <row r="369" spans="1:7" s="187" customFormat="1" x14ac:dyDescent="0.2">
      <c r="A369" s="185"/>
      <c r="B369" s="186"/>
      <c r="D369" s="77"/>
      <c r="E369" s="77"/>
      <c r="F369" s="77"/>
      <c r="G369" s="77"/>
    </row>
    <row r="370" spans="1:7" s="187" customFormat="1" x14ac:dyDescent="0.2">
      <c r="A370" s="185"/>
      <c r="B370" s="186"/>
      <c r="D370" s="77"/>
      <c r="E370" s="77"/>
      <c r="F370" s="77"/>
      <c r="G370" s="77"/>
    </row>
    <row r="371" spans="1:7" s="187" customFormat="1" x14ac:dyDescent="0.2">
      <c r="A371" s="185"/>
      <c r="B371" s="186"/>
      <c r="D371" s="77"/>
      <c r="E371" s="77"/>
      <c r="F371" s="77"/>
      <c r="G371" s="77"/>
    </row>
    <row r="372" spans="1:7" s="187" customFormat="1" x14ac:dyDescent="0.2">
      <c r="A372" s="185"/>
      <c r="B372" s="186"/>
      <c r="D372" s="77"/>
      <c r="E372" s="77"/>
      <c r="F372" s="77"/>
      <c r="G372" s="77"/>
    </row>
    <row r="373" spans="1:7" s="187" customFormat="1" x14ac:dyDescent="0.2">
      <c r="A373" s="185"/>
      <c r="B373" s="186"/>
      <c r="D373" s="77"/>
      <c r="E373" s="77"/>
      <c r="F373" s="77"/>
      <c r="G373" s="77"/>
    </row>
    <row r="374" spans="1:7" s="187" customFormat="1" x14ac:dyDescent="0.2">
      <c r="A374" s="185"/>
      <c r="B374" s="186"/>
      <c r="D374" s="77"/>
      <c r="E374" s="77"/>
      <c r="F374" s="77"/>
      <c r="G374" s="77"/>
    </row>
    <row r="375" spans="1:7" s="187" customFormat="1" x14ac:dyDescent="0.2">
      <c r="A375" s="185"/>
      <c r="B375" s="186"/>
      <c r="D375" s="77"/>
      <c r="E375" s="77"/>
      <c r="F375" s="77"/>
      <c r="G375" s="77"/>
    </row>
    <row r="376" spans="1:7" s="187" customFormat="1" x14ac:dyDescent="0.2">
      <c r="A376" s="185"/>
      <c r="B376" s="186"/>
      <c r="D376" s="77"/>
      <c r="E376" s="77"/>
      <c r="F376" s="77"/>
      <c r="G376" s="77"/>
    </row>
    <row r="377" spans="1:7" s="187" customFormat="1" x14ac:dyDescent="0.2">
      <c r="A377" s="185"/>
      <c r="B377" s="186"/>
      <c r="D377" s="77"/>
      <c r="E377" s="77"/>
      <c r="F377" s="77"/>
      <c r="G377" s="77"/>
    </row>
    <row r="378" spans="1:7" s="187" customFormat="1" x14ac:dyDescent="0.2">
      <c r="A378" s="185"/>
      <c r="B378" s="186"/>
      <c r="D378" s="77"/>
      <c r="E378" s="77"/>
      <c r="F378" s="77"/>
      <c r="G378" s="77"/>
    </row>
    <row r="379" spans="1:7" s="187" customFormat="1" x14ac:dyDescent="0.2">
      <c r="A379" s="185"/>
      <c r="B379" s="186"/>
      <c r="D379" s="77"/>
      <c r="E379" s="77"/>
      <c r="F379" s="77"/>
      <c r="G379" s="77"/>
    </row>
    <row r="380" spans="1:7" s="187" customFormat="1" x14ac:dyDescent="0.2">
      <c r="A380" s="185"/>
      <c r="B380" s="186"/>
      <c r="D380" s="77"/>
      <c r="E380" s="77"/>
      <c r="F380" s="77"/>
      <c r="G380" s="77"/>
    </row>
    <row r="381" spans="1:7" s="187" customFormat="1" x14ac:dyDescent="0.2">
      <c r="A381" s="185"/>
      <c r="B381" s="186"/>
      <c r="D381" s="77"/>
      <c r="E381" s="77"/>
      <c r="F381" s="77"/>
      <c r="G381" s="77"/>
    </row>
    <row r="382" spans="1:7" s="187" customFormat="1" x14ac:dyDescent="0.2">
      <c r="A382" s="185"/>
      <c r="B382" s="186"/>
      <c r="D382" s="77"/>
      <c r="E382" s="77"/>
      <c r="F382" s="77"/>
      <c r="G382" s="77"/>
    </row>
    <row r="383" spans="1:7" s="187" customFormat="1" x14ac:dyDescent="0.2">
      <c r="A383" s="185"/>
      <c r="B383" s="186"/>
      <c r="D383" s="77"/>
      <c r="E383" s="77"/>
      <c r="F383" s="77"/>
      <c r="G383" s="77"/>
    </row>
    <row r="384" spans="1:7" s="187" customFormat="1" x14ac:dyDescent="0.2">
      <c r="A384" s="185"/>
      <c r="B384" s="186"/>
      <c r="D384" s="77"/>
      <c r="E384" s="77"/>
      <c r="F384" s="77"/>
      <c r="G384" s="77"/>
    </row>
    <row r="385" spans="1:7" s="187" customFormat="1" x14ac:dyDescent="0.2">
      <c r="A385" s="185"/>
      <c r="B385" s="186"/>
      <c r="D385" s="77"/>
      <c r="E385" s="77"/>
      <c r="F385" s="77"/>
      <c r="G385" s="77"/>
    </row>
    <row r="386" spans="1:7" s="187" customFormat="1" x14ac:dyDescent="0.2">
      <c r="A386" s="185"/>
      <c r="B386" s="186"/>
      <c r="D386" s="77"/>
      <c r="E386" s="77"/>
      <c r="F386" s="77"/>
      <c r="G386" s="77"/>
    </row>
    <row r="387" spans="1:7" s="187" customFormat="1" x14ac:dyDescent="0.2">
      <c r="A387" s="185"/>
      <c r="B387" s="186"/>
      <c r="D387" s="77"/>
      <c r="E387" s="77"/>
      <c r="F387" s="77"/>
      <c r="G387" s="77"/>
    </row>
    <row r="388" spans="1:7" s="187" customFormat="1" x14ac:dyDescent="0.2">
      <c r="A388" s="185"/>
      <c r="B388" s="186"/>
      <c r="D388" s="77"/>
      <c r="E388" s="77"/>
      <c r="F388" s="77"/>
      <c r="G388" s="77"/>
    </row>
    <row r="389" spans="1:7" s="187" customFormat="1" x14ac:dyDescent="0.2">
      <c r="A389" s="185"/>
      <c r="B389" s="186"/>
      <c r="D389" s="77"/>
      <c r="E389" s="77"/>
      <c r="F389" s="77"/>
      <c r="G389" s="77"/>
    </row>
    <row r="390" spans="1:7" s="187" customFormat="1" x14ac:dyDescent="0.2">
      <c r="A390" s="185"/>
      <c r="B390" s="186"/>
      <c r="D390" s="77"/>
      <c r="E390" s="77"/>
      <c r="F390" s="77"/>
      <c r="G390" s="77"/>
    </row>
    <row r="391" spans="1:7" s="187" customFormat="1" x14ac:dyDescent="0.2">
      <c r="A391" s="185"/>
      <c r="B391" s="186"/>
      <c r="D391" s="77"/>
      <c r="E391" s="77"/>
      <c r="F391" s="77"/>
      <c r="G391" s="77"/>
    </row>
    <row r="392" spans="1:7" s="187" customFormat="1" x14ac:dyDescent="0.2">
      <c r="A392" s="185"/>
      <c r="B392" s="186"/>
      <c r="D392" s="77"/>
      <c r="E392" s="77"/>
      <c r="F392" s="77"/>
      <c r="G392" s="77"/>
    </row>
    <row r="393" spans="1:7" s="187" customFormat="1" x14ac:dyDescent="0.2">
      <c r="A393" s="185"/>
      <c r="B393" s="186"/>
      <c r="D393" s="77"/>
      <c r="E393" s="77"/>
      <c r="F393" s="77"/>
      <c r="G393" s="77"/>
    </row>
    <row r="394" spans="1:7" s="187" customFormat="1" x14ac:dyDescent="0.2">
      <c r="A394" s="185"/>
      <c r="B394" s="186"/>
      <c r="D394" s="77"/>
      <c r="E394" s="77"/>
      <c r="F394" s="77"/>
      <c r="G394" s="77"/>
    </row>
    <row r="395" spans="1:7" s="187" customFormat="1" x14ac:dyDescent="0.2">
      <c r="A395" s="185"/>
      <c r="B395" s="186"/>
      <c r="D395" s="77"/>
      <c r="E395" s="77"/>
      <c r="F395" s="77"/>
      <c r="G395" s="77"/>
    </row>
    <row r="396" spans="1:7" s="187" customFormat="1" x14ac:dyDescent="0.2">
      <c r="A396" s="185"/>
      <c r="B396" s="186"/>
      <c r="D396" s="77"/>
      <c r="E396" s="77"/>
      <c r="F396" s="77"/>
      <c r="G396" s="77"/>
    </row>
    <row r="397" spans="1:7" s="187" customFormat="1" x14ac:dyDescent="0.2">
      <c r="A397" s="185"/>
      <c r="B397" s="186"/>
      <c r="D397" s="77"/>
      <c r="E397" s="77"/>
      <c r="F397" s="77"/>
      <c r="G397" s="77"/>
    </row>
    <row r="398" spans="1:7" s="187" customFormat="1" x14ac:dyDescent="0.2">
      <c r="A398" s="185"/>
      <c r="B398" s="186"/>
      <c r="D398" s="77"/>
      <c r="E398" s="77"/>
      <c r="F398" s="77"/>
      <c r="G398" s="77"/>
    </row>
    <row r="399" spans="1:7" s="187" customFormat="1" x14ac:dyDescent="0.2">
      <c r="A399" s="185"/>
      <c r="B399" s="186"/>
      <c r="D399" s="77"/>
      <c r="E399" s="77"/>
      <c r="F399" s="77"/>
      <c r="G399" s="77"/>
    </row>
    <row r="400" spans="1:7" s="187" customFormat="1" x14ac:dyDescent="0.2">
      <c r="A400" s="185"/>
      <c r="B400" s="186"/>
      <c r="D400" s="77"/>
      <c r="E400" s="77"/>
      <c r="F400" s="77"/>
      <c r="G400" s="77"/>
    </row>
    <row r="401" spans="1:7" s="187" customFormat="1" x14ac:dyDescent="0.2">
      <c r="A401" s="185"/>
      <c r="B401" s="186"/>
      <c r="D401" s="77"/>
      <c r="E401" s="77"/>
      <c r="F401" s="77"/>
      <c r="G401" s="77"/>
    </row>
    <row r="402" spans="1:7" s="187" customFormat="1" x14ac:dyDescent="0.2">
      <c r="A402" s="185"/>
      <c r="B402" s="186"/>
      <c r="D402" s="77"/>
      <c r="E402" s="77"/>
      <c r="F402" s="77"/>
      <c r="G402" s="77"/>
    </row>
    <row r="403" spans="1:7" s="187" customFormat="1" x14ac:dyDescent="0.2">
      <c r="A403" s="185"/>
      <c r="B403" s="186"/>
      <c r="D403" s="77"/>
      <c r="E403" s="77"/>
      <c r="F403" s="77"/>
      <c r="G403" s="77"/>
    </row>
    <row r="404" spans="1:7" s="187" customFormat="1" x14ac:dyDescent="0.2">
      <c r="A404" s="185"/>
      <c r="B404" s="186"/>
      <c r="D404" s="77"/>
      <c r="E404" s="77"/>
      <c r="F404" s="77"/>
      <c r="G404" s="77"/>
    </row>
    <row r="405" spans="1:7" s="187" customFormat="1" x14ac:dyDescent="0.2">
      <c r="A405" s="185"/>
      <c r="B405" s="186"/>
      <c r="D405" s="77"/>
      <c r="E405" s="77"/>
      <c r="F405" s="77"/>
      <c r="G405" s="77"/>
    </row>
    <row r="406" spans="1:7" s="187" customFormat="1" x14ac:dyDescent="0.2">
      <c r="A406" s="185"/>
      <c r="B406" s="186"/>
      <c r="D406" s="77"/>
      <c r="E406" s="77"/>
      <c r="F406" s="77"/>
      <c r="G406" s="77"/>
    </row>
    <row r="407" spans="1:7" s="187" customFormat="1" x14ac:dyDescent="0.2">
      <c r="A407" s="185"/>
      <c r="B407" s="186"/>
      <c r="D407" s="77"/>
      <c r="E407" s="77"/>
      <c r="F407" s="77"/>
      <c r="G407" s="77"/>
    </row>
    <row r="408" spans="1:7" s="187" customFormat="1" x14ac:dyDescent="0.2">
      <c r="A408" s="185"/>
      <c r="B408" s="186"/>
      <c r="D408" s="77"/>
      <c r="E408" s="77"/>
      <c r="F408" s="77"/>
      <c r="G408" s="77"/>
    </row>
    <row r="409" spans="1:7" s="187" customFormat="1" x14ac:dyDescent="0.2">
      <c r="A409" s="185"/>
      <c r="B409" s="186"/>
      <c r="D409" s="77"/>
      <c r="E409" s="77"/>
      <c r="F409" s="77"/>
      <c r="G409" s="77"/>
    </row>
    <row r="410" spans="1:7" s="187" customFormat="1" x14ac:dyDescent="0.2">
      <c r="A410" s="185"/>
      <c r="B410" s="186"/>
      <c r="D410" s="77"/>
      <c r="E410" s="77"/>
      <c r="F410" s="77"/>
      <c r="G410" s="77"/>
    </row>
    <row r="411" spans="1:7" s="187" customFormat="1" x14ac:dyDescent="0.2">
      <c r="A411" s="185"/>
      <c r="B411" s="186"/>
      <c r="D411" s="77"/>
      <c r="E411" s="77"/>
      <c r="F411" s="77"/>
      <c r="G411" s="77"/>
    </row>
    <row r="412" spans="1:7" s="187" customFormat="1" x14ac:dyDescent="0.2">
      <c r="A412" s="185"/>
      <c r="B412" s="186"/>
      <c r="D412" s="77"/>
      <c r="E412" s="77"/>
      <c r="F412" s="77"/>
      <c r="G412" s="77"/>
    </row>
    <row r="413" spans="1:7" s="187" customFormat="1" x14ac:dyDescent="0.2">
      <c r="A413" s="185"/>
      <c r="B413" s="186"/>
      <c r="D413" s="77"/>
      <c r="E413" s="77"/>
      <c r="F413" s="77"/>
      <c r="G413" s="77"/>
    </row>
    <row r="414" spans="1:7" s="187" customFormat="1" x14ac:dyDescent="0.2">
      <c r="A414" s="185"/>
      <c r="B414" s="186"/>
      <c r="D414" s="77"/>
      <c r="E414" s="77"/>
      <c r="F414" s="77"/>
      <c r="G414" s="77"/>
    </row>
    <row r="415" spans="1:7" s="187" customFormat="1" x14ac:dyDescent="0.2">
      <c r="A415" s="185"/>
      <c r="B415" s="186"/>
      <c r="D415" s="77"/>
      <c r="E415" s="77"/>
      <c r="F415" s="77"/>
      <c r="G415" s="77"/>
    </row>
    <row r="416" spans="1:7" s="187" customFormat="1" x14ac:dyDescent="0.2">
      <c r="A416" s="185"/>
      <c r="B416" s="186"/>
      <c r="D416" s="77"/>
      <c r="E416" s="77"/>
      <c r="F416" s="77"/>
      <c r="G416" s="77"/>
    </row>
    <row r="417" spans="1:7" s="187" customFormat="1" x14ac:dyDescent="0.2">
      <c r="A417" s="185"/>
      <c r="B417" s="186"/>
      <c r="D417" s="77"/>
      <c r="E417" s="77"/>
      <c r="F417" s="77"/>
      <c r="G417" s="77"/>
    </row>
    <row r="418" spans="1:7" s="187" customFormat="1" x14ac:dyDescent="0.2">
      <c r="A418" s="185"/>
      <c r="B418" s="186"/>
      <c r="D418" s="77"/>
      <c r="E418" s="77"/>
      <c r="F418" s="77"/>
      <c r="G418" s="77"/>
    </row>
    <row r="419" spans="1:7" s="187" customFormat="1" x14ac:dyDescent="0.2">
      <c r="A419" s="185"/>
      <c r="B419" s="186"/>
      <c r="D419" s="77"/>
      <c r="E419" s="77"/>
      <c r="F419" s="77"/>
      <c r="G419" s="77"/>
    </row>
    <row r="420" spans="1:7" s="187" customFormat="1" x14ac:dyDescent="0.2">
      <c r="A420" s="185"/>
      <c r="B420" s="186"/>
      <c r="D420" s="77"/>
      <c r="E420" s="77"/>
      <c r="F420" s="77"/>
      <c r="G420" s="77"/>
    </row>
    <row r="421" spans="1:7" s="187" customFormat="1" x14ac:dyDescent="0.2">
      <c r="A421" s="185"/>
      <c r="B421" s="186"/>
      <c r="D421" s="77"/>
      <c r="E421" s="77"/>
      <c r="F421" s="77"/>
      <c r="G421" s="77"/>
    </row>
    <row r="422" spans="1:7" s="187" customFormat="1" x14ac:dyDescent="0.2">
      <c r="A422" s="185"/>
      <c r="B422" s="186"/>
      <c r="D422" s="77"/>
      <c r="E422" s="77"/>
      <c r="F422" s="77"/>
      <c r="G422" s="77"/>
    </row>
    <row r="423" spans="1:7" s="187" customFormat="1" x14ac:dyDescent="0.2">
      <c r="A423" s="185"/>
      <c r="B423" s="186"/>
      <c r="D423" s="77"/>
      <c r="E423" s="77"/>
      <c r="F423" s="77"/>
      <c r="G423" s="77"/>
    </row>
    <row r="424" spans="1:7" s="187" customFormat="1" x14ac:dyDescent="0.2">
      <c r="A424" s="185"/>
      <c r="B424" s="186"/>
      <c r="D424" s="77"/>
      <c r="E424" s="77"/>
      <c r="F424" s="77"/>
      <c r="G424" s="77"/>
    </row>
    <row r="425" spans="1:7" s="187" customFormat="1" x14ac:dyDescent="0.2">
      <c r="A425" s="185"/>
      <c r="B425" s="186"/>
      <c r="D425" s="77"/>
      <c r="E425" s="77"/>
      <c r="F425" s="77"/>
      <c r="G425" s="77"/>
    </row>
    <row r="426" spans="1:7" s="187" customFormat="1" x14ac:dyDescent="0.2">
      <c r="A426" s="185"/>
      <c r="B426" s="186"/>
      <c r="D426" s="77"/>
      <c r="E426" s="77"/>
      <c r="F426" s="77"/>
      <c r="G426" s="77"/>
    </row>
    <row r="427" spans="1:7" s="187" customFormat="1" x14ac:dyDescent="0.2">
      <c r="A427" s="185"/>
      <c r="B427" s="186"/>
      <c r="D427" s="77"/>
      <c r="E427" s="77"/>
      <c r="F427" s="77"/>
      <c r="G427" s="77"/>
    </row>
    <row r="428" spans="1:7" s="187" customFormat="1" x14ac:dyDescent="0.2">
      <c r="A428" s="185"/>
      <c r="B428" s="186"/>
      <c r="D428" s="77"/>
      <c r="E428" s="77"/>
      <c r="F428" s="77"/>
      <c r="G428" s="77"/>
    </row>
    <row r="429" spans="1:7" s="187" customFormat="1" x14ac:dyDescent="0.2">
      <c r="A429" s="185"/>
      <c r="B429" s="186"/>
      <c r="D429" s="77"/>
      <c r="E429" s="77"/>
      <c r="F429" s="77"/>
      <c r="G429" s="77"/>
    </row>
    <row r="430" spans="1:7" s="187" customFormat="1" x14ac:dyDescent="0.2">
      <c r="A430" s="185"/>
      <c r="B430" s="186"/>
      <c r="D430" s="77"/>
      <c r="E430" s="77"/>
      <c r="F430" s="77"/>
      <c r="G430" s="77"/>
    </row>
    <row r="431" spans="1:7" s="187" customFormat="1" x14ac:dyDescent="0.2">
      <c r="A431" s="185"/>
      <c r="B431" s="186"/>
      <c r="D431" s="77"/>
      <c r="E431" s="77"/>
      <c r="F431" s="77"/>
      <c r="G431" s="77"/>
    </row>
    <row r="432" spans="1:7" s="187" customFormat="1" x14ac:dyDescent="0.2">
      <c r="A432" s="185"/>
      <c r="B432" s="186"/>
      <c r="D432" s="77"/>
      <c r="E432" s="77"/>
      <c r="F432" s="77"/>
      <c r="G432" s="77"/>
    </row>
    <row r="433" spans="1:7" s="187" customFormat="1" x14ac:dyDescent="0.2">
      <c r="A433" s="185"/>
      <c r="B433" s="186"/>
      <c r="D433" s="77"/>
      <c r="E433" s="77"/>
      <c r="F433" s="77"/>
      <c r="G433" s="77"/>
    </row>
    <row r="434" spans="1:7" s="187" customFormat="1" x14ac:dyDescent="0.2">
      <c r="A434" s="185"/>
      <c r="B434" s="186"/>
      <c r="D434" s="77"/>
      <c r="E434" s="77"/>
      <c r="F434" s="77"/>
      <c r="G434" s="77"/>
    </row>
    <row r="435" spans="1:7" s="187" customFormat="1" x14ac:dyDescent="0.2">
      <c r="A435" s="185"/>
      <c r="B435" s="186"/>
      <c r="D435" s="77"/>
      <c r="E435" s="77"/>
      <c r="F435" s="77"/>
      <c r="G435" s="77"/>
    </row>
    <row r="436" spans="1:7" s="187" customFormat="1" x14ac:dyDescent="0.2">
      <c r="A436" s="185"/>
      <c r="B436" s="186"/>
      <c r="D436" s="77"/>
      <c r="E436" s="77"/>
      <c r="F436" s="77"/>
      <c r="G436" s="77"/>
    </row>
    <row r="437" spans="1:7" s="187" customFormat="1" x14ac:dyDescent="0.2">
      <c r="A437" s="185"/>
      <c r="B437" s="186"/>
      <c r="D437" s="77"/>
      <c r="E437" s="77"/>
      <c r="F437" s="77"/>
      <c r="G437" s="77"/>
    </row>
  </sheetData>
  <sheetProtection algorithmName="SHA-512" hashValue="Ib8DhX11UWFzc1KIPpw3H+e3XI/o4ByvaYjJXWbC/R14LEAJOj7PcIkk7R7bsC6SLGLgSXEx6wAcGiaTsEB95g==" saltValue="ZbUvDzKAKhWMGkKyGw9Mjw=="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5">
    <pageSetUpPr fitToPage="1"/>
  </sheetPr>
  <dimension ref="A1:O26"/>
  <sheetViews>
    <sheetView view="pageBreakPreview" zoomScale="85" zoomScaleNormal="100" zoomScaleSheetLayoutView="85" workbookViewId="0"/>
  </sheetViews>
  <sheetFormatPr defaultColWidth="9.140625" defaultRowHeight="12.75" x14ac:dyDescent="0.2"/>
  <cols>
    <col min="1" max="1" width="9.85546875" style="263" customWidth="1"/>
    <col min="2" max="2" width="42.7109375" style="265" customWidth="1"/>
    <col min="3" max="3" width="2" style="265" customWidth="1"/>
    <col min="4" max="4" width="6.7109375" style="266" customWidth="1"/>
    <col min="5" max="5" width="4.5703125" style="266" customWidth="1"/>
    <col min="6" max="6" width="23.140625" style="270" customWidth="1"/>
    <col min="7" max="7" width="14.7109375" style="269" customWidth="1"/>
    <col min="8" max="8" width="8.7109375" style="269" bestFit="1" customWidth="1"/>
    <col min="9" max="9" width="16.7109375" style="269" bestFit="1" customWidth="1"/>
    <col min="10" max="10" width="7.7109375" style="265" bestFit="1" customWidth="1"/>
    <col min="11" max="11" width="12.140625" style="265" bestFit="1" customWidth="1"/>
    <col min="12" max="12" width="15.7109375" style="268" customWidth="1"/>
    <col min="13" max="13" width="13.85546875" style="268" customWidth="1"/>
    <col min="14" max="14" width="18.140625" style="268" customWidth="1"/>
    <col min="15" max="15" width="9.85546875" style="268" customWidth="1"/>
    <col min="16" max="16384" width="9.140625" style="265"/>
  </cols>
  <sheetData>
    <row r="1" spans="1:15" s="499" customFormat="1" x14ac:dyDescent="0.2">
      <c r="A1" s="495"/>
      <c r="B1" s="496"/>
      <c r="C1" s="497"/>
      <c r="D1" s="496"/>
      <c r="E1" s="498"/>
      <c r="F1" s="498"/>
      <c r="L1" s="500"/>
      <c r="M1" s="500"/>
      <c r="N1" s="500"/>
      <c r="O1" s="500"/>
    </row>
    <row r="2" spans="1:15" s="499" customFormat="1" ht="18" customHeight="1" x14ac:dyDescent="0.2">
      <c r="A2" s="228" t="s">
        <v>273</v>
      </c>
      <c r="B2" s="229" t="s">
        <v>276</v>
      </c>
      <c r="C2" s="501"/>
      <c r="D2" s="502"/>
      <c r="E2" s="502"/>
      <c r="F2" s="503"/>
      <c r="G2" s="504"/>
      <c r="H2" s="505"/>
      <c r="I2" s="505"/>
      <c r="L2" s="500"/>
      <c r="M2" s="500"/>
      <c r="N2" s="500"/>
      <c r="O2" s="500"/>
    </row>
    <row r="3" spans="1:15" s="499" customFormat="1" ht="18" customHeight="1" x14ac:dyDescent="0.2">
      <c r="A3" s="230" t="s">
        <v>279</v>
      </c>
      <c r="B3" s="231"/>
      <c r="C3" s="506"/>
      <c r="D3" s="507"/>
      <c r="E3" s="507"/>
      <c r="F3" s="508"/>
      <c r="G3" s="509"/>
      <c r="H3" s="510"/>
      <c r="I3" s="510"/>
      <c r="L3" s="500"/>
      <c r="M3" s="500"/>
      <c r="N3" s="500"/>
      <c r="O3" s="500"/>
    </row>
    <row r="4" spans="1:15" s="516" customFormat="1" ht="18" customHeight="1" x14ac:dyDescent="0.2">
      <c r="A4" s="232"/>
      <c r="B4" s="233" t="s">
        <v>427</v>
      </c>
      <c r="C4" s="511"/>
      <c r="D4" s="512"/>
      <c r="E4" s="512"/>
      <c r="F4" s="513"/>
      <c r="G4" s="514"/>
      <c r="H4" s="515"/>
      <c r="I4" s="515"/>
      <c r="L4" s="517"/>
      <c r="M4" s="517"/>
      <c r="N4" s="517"/>
      <c r="O4" s="517"/>
    </row>
    <row r="5" spans="1:15" s="344" customFormat="1" ht="12.75" customHeight="1" x14ac:dyDescent="0.2">
      <c r="A5" s="337"/>
      <c r="B5" s="338"/>
      <c r="C5" s="339"/>
      <c r="D5" s="340"/>
      <c r="E5" s="340"/>
      <c r="F5" s="341"/>
      <c r="G5" s="342"/>
      <c r="H5" s="343"/>
      <c r="I5" s="343"/>
      <c r="L5" s="341"/>
      <c r="M5" s="341"/>
      <c r="N5" s="341"/>
      <c r="O5" s="341"/>
    </row>
    <row r="6" spans="1:15" s="344" customFormat="1" ht="15" customHeight="1" x14ac:dyDescent="0.2">
      <c r="A6" s="345" t="s">
        <v>281</v>
      </c>
      <c r="B6" s="346" t="s">
        <v>282</v>
      </c>
      <c r="C6" s="339"/>
      <c r="D6" s="340"/>
      <c r="E6" s="340"/>
      <c r="F6" s="341"/>
      <c r="G6" s="342"/>
      <c r="H6" s="343"/>
      <c r="I6" s="343"/>
      <c r="L6" s="341"/>
      <c r="M6" s="341"/>
      <c r="N6" s="341"/>
      <c r="O6" s="341"/>
    </row>
    <row r="7" spans="1:15" s="353" customFormat="1" ht="12.75" customHeight="1" x14ac:dyDescent="0.2">
      <c r="A7" s="347"/>
      <c r="B7" s="348"/>
      <c r="C7" s="348"/>
      <c r="D7" s="349"/>
      <c r="E7" s="349"/>
      <c r="F7" s="350"/>
      <c r="G7" s="351"/>
      <c r="H7" s="352"/>
      <c r="I7" s="352"/>
      <c r="L7" s="354"/>
      <c r="M7" s="354"/>
      <c r="N7" s="354"/>
      <c r="O7" s="354"/>
    </row>
    <row r="8" spans="1:15" s="499" customFormat="1" ht="18" customHeight="1" x14ac:dyDescent="0.2">
      <c r="A8" s="234"/>
      <c r="B8" s="229" t="s">
        <v>316</v>
      </c>
      <c r="C8" s="501"/>
      <c r="D8" s="502"/>
      <c r="E8" s="502"/>
      <c r="F8" s="503"/>
      <c r="G8" s="504"/>
      <c r="H8" s="505"/>
      <c r="I8" s="505"/>
      <c r="L8" s="500"/>
      <c r="M8" s="500"/>
      <c r="N8" s="500"/>
      <c r="O8" s="500"/>
    </row>
    <row r="9" spans="1:15" s="499" customFormat="1" ht="16.5" x14ac:dyDescent="0.2">
      <c r="A9" s="235"/>
      <c r="B9" s="518"/>
      <c r="C9" s="236"/>
      <c r="D9" s="509"/>
      <c r="F9" s="510"/>
    </row>
    <row r="10" spans="1:15" s="499" customFormat="1" x14ac:dyDescent="0.2">
      <c r="A10" s="237"/>
      <c r="B10" s="238" t="s">
        <v>285</v>
      </c>
      <c r="C10" s="239"/>
      <c r="D10" s="509"/>
      <c r="F10" s="510"/>
    </row>
    <row r="11" spans="1:15" s="499" customFormat="1" x14ac:dyDescent="0.2">
      <c r="A11" s="237"/>
      <c r="B11" s="238"/>
      <c r="C11" s="239"/>
      <c r="D11" s="509"/>
      <c r="F11" s="510"/>
    </row>
    <row r="12" spans="1:15" s="499" customFormat="1" x14ac:dyDescent="0.2">
      <c r="A12" s="237"/>
      <c r="B12" s="238" t="s">
        <v>428</v>
      </c>
      <c r="C12" s="239"/>
      <c r="D12" s="509"/>
      <c r="F12" s="510"/>
    </row>
    <row r="13" spans="1:15" s="499" customFormat="1" ht="38.25" x14ac:dyDescent="0.2">
      <c r="A13" s="237"/>
      <c r="B13" s="519" t="s">
        <v>94</v>
      </c>
      <c r="C13" s="239"/>
      <c r="D13" s="509"/>
      <c r="F13" s="510"/>
    </row>
    <row r="14" spans="1:15" s="499" customFormat="1" ht="51" x14ac:dyDescent="0.2">
      <c r="A14" s="237"/>
      <c r="B14" s="519" t="s">
        <v>95</v>
      </c>
      <c r="C14" s="239"/>
      <c r="D14" s="509"/>
      <c r="F14" s="510"/>
    </row>
    <row r="15" spans="1:15" s="499" customFormat="1" x14ac:dyDescent="0.2">
      <c r="A15" s="237"/>
      <c r="B15" s="519"/>
      <c r="C15" s="239"/>
      <c r="D15" s="509"/>
      <c r="F15" s="510"/>
    </row>
    <row r="16" spans="1:15" s="499" customFormat="1" x14ac:dyDescent="0.2">
      <c r="A16" s="237"/>
      <c r="B16" s="519"/>
      <c r="C16" s="239"/>
      <c r="D16" s="509"/>
      <c r="F16" s="510"/>
    </row>
    <row r="17" spans="1:15" s="499" customFormat="1" x14ac:dyDescent="0.2">
      <c r="A17" s="237"/>
      <c r="B17" s="240"/>
      <c r="C17" s="239"/>
      <c r="D17" s="509"/>
      <c r="F17" s="510"/>
    </row>
    <row r="18" spans="1:15" s="521" customFormat="1" ht="15.75" x14ac:dyDescent="0.2">
      <c r="A18" s="241" t="s">
        <v>315</v>
      </c>
      <c r="B18" s="242" t="s">
        <v>284</v>
      </c>
      <c r="C18" s="243"/>
      <c r="D18" s="244"/>
      <c r="E18" s="244"/>
      <c r="F18" s="245" t="s">
        <v>288</v>
      </c>
      <c r="G18" s="520"/>
      <c r="L18" s="522"/>
      <c r="M18" s="522"/>
      <c r="N18" s="523"/>
      <c r="O18" s="523"/>
    </row>
    <row r="19" spans="1:15" s="254" customFormat="1" ht="24.75" customHeight="1" x14ac:dyDescent="0.2">
      <c r="A19" s="246" t="s">
        <v>289</v>
      </c>
      <c r="B19" s="247" t="s">
        <v>296</v>
      </c>
      <c r="C19" s="248"/>
      <c r="D19" s="249"/>
      <c r="E19" s="249"/>
      <c r="F19" s="250">
        <f>+'2.f_1 Storm water drainage syst'!F52</f>
        <v>0</v>
      </c>
      <c r="G19" s="251"/>
      <c r="H19" s="252"/>
      <c r="I19" s="253"/>
      <c r="J19" s="252"/>
      <c r="K19" s="253"/>
      <c r="L19" s="253"/>
      <c r="M19" s="253"/>
      <c r="N19" s="253"/>
      <c r="O19" s="253"/>
    </row>
    <row r="20" spans="1:15" s="254" customFormat="1" ht="24.75" customHeight="1" x14ac:dyDescent="0.2">
      <c r="A20" s="246" t="s">
        <v>291</v>
      </c>
      <c r="B20" s="247" t="s">
        <v>298</v>
      </c>
      <c r="C20" s="248"/>
      <c r="D20" s="249"/>
      <c r="E20" s="249"/>
      <c r="F20" s="250">
        <f>+'2.f_2 Clean storm water drainag'!F47</f>
        <v>0</v>
      </c>
      <c r="G20" s="251"/>
      <c r="H20" s="252"/>
      <c r="I20" s="253"/>
      <c r="J20" s="252"/>
      <c r="K20" s="253"/>
      <c r="L20" s="253"/>
      <c r="M20" s="253"/>
      <c r="N20" s="253"/>
      <c r="O20" s="253"/>
    </row>
    <row r="21" spans="1:15" s="254" customFormat="1" ht="24.75" customHeight="1" x14ac:dyDescent="0.2">
      <c r="A21" s="246" t="s">
        <v>293</v>
      </c>
      <c r="B21" s="247" t="s">
        <v>421</v>
      </c>
      <c r="C21" s="248"/>
      <c r="D21" s="249"/>
      <c r="E21" s="249"/>
      <c r="F21" s="250">
        <f>+'2.f_3 Industrial wastewater dra'!F34</f>
        <v>0</v>
      </c>
      <c r="G21" s="251"/>
      <c r="H21" s="252"/>
      <c r="I21" s="253"/>
      <c r="J21" s="252"/>
      <c r="K21" s="253"/>
      <c r="L21" s="253"/>
      <c r="M21" s="253"/>
      <c r="N21" s="253"/>
      <c r="O21" s="253"/>
    </row>
    <row r="22" spans="1:15" s="254" customFormat="1" ht="24.75" customHeight="1" x14ac:dyDescent="0.2">
      <c r="A22" s="246" t="s">
        <v>295</v>
      </c>
      <c r="B22" s="247" t="s">
        <v>308</v>
      </c>
      <c r="C22" s="248"/>
      <c r="D22" s="249"/>
      <c r="E22" s="249"/>
      <c r="F22" s="250">
        <f>+'2.f_4. Transport areas'!F73</f>
        <v>0</v>
      </c>
      <c r="G22" s="251"/>
      <c r="H22" s="252"/>
      <c r="I22" s="253"/>
      <c r="J22" s="252"/>
      <c r="K22" s="253"/>
      <c r="L22" s="253"/>
      <c r="M22" s="253"/>
      <c r="N22" s="253"/>
      <c r="O22" s="253"/>
    </row>
    <row r="23" spans="1:15" s="254" customFormat="1" ht="24.75" customHeight="1" x14ac:dyDescent="0.2">
      <c r="A23" s="246" t="s">
        <v>297</v>
      </c>
      <c r="B23" s="247" t="s">
        <v>310</v>
      </c>
      <c r="C23" s="248"/>
      <c r="D23" s="249"/>
      <c r="E23" s="249"/>
      <c r="F23" s="250">
        <f>+'2.f_5. Traffic signs and markin'!F36</f>
        <v>0</v>
      </c>
      <c r="G23" s="251"/>
      <c r="H23" s="252"/>
      <c r="I23" s="253"/>
      <c r="J23" s="252"/>
      <c r="K23" s="253"/>
      <c r="L23" s="253"/>
      <c r="M23" s="253"/>
      <c r="N23" s="253"/>
      <c r="O23" s="253"/>
    </row>
    <row r="24" spans="1:15" s="262" customFormat="1" ht="24.95" customHeight="1" x14ac:dyDescent="0.2">
      <c r="A24" s="255"/>
      <c r="B24" s="524" t="s">
        <v>1</v>
      </c>
      <c r="C24" s="256"/>
      <c r="D24" s="257"/>
      <c r="E24" s="257"/>
      <c r="F24" s="258">
        <f>SUM(F19:F23)</f>
        <v>0</v>
      </c>
      <c r="G24" s="259"/>
      <c r="H24" s="252"/>
      <c r="I24" s="260"/>
      <c r="J24" s="252"/>
      <c r="K24" s="261"/>
      <c r="L24" s="261"/>
      <c r="M24" s="261"/>
      <c r="N24" s="261"/>
      <c r="O24" s="261"/>
    </row>
    <row r="25" spans="1:15" x14ac:dyDescent="0.2">
      <c r="B25" s="264"/>
      <c r="F25" s="267"/>
      <c r="G25" s="268"/>
      <c r="I25" s="268"/>
    </row>
    <row r="26" spans="1:15" x14ac:dyDescent="0.2">
      <c r="I26" s="265"/>
    </row>
  </sheetData>
  <sheetProtection algorithmName="SHA-512" hashValue="/nY9o07mds3sn/4wsB0UHRoCopZk94N6it7IoyHCDmHDswbD+JkJZ8SEAeg9XAXmaIcbFvMolFEhUY0skgmQcw==" saltValue="JgoAYGGlzrs5znzVg+bDIA==" spinCount="100000" sheet="1" objects="1" scenarios="1" formatColumns="0" formatRows="0"/>
  <conditionalFormatting sqref="G25">
    <cfRule type="cellIs" dxfId="0" priority="1" stopIfTrue="1" operator="notEqual">
      <formula>#REF!</formula>
    </cfRule>
  </conditionalFormatting>
  <pageMargins left="0.98425196850393704" right="0.39370078740157483" top="0.98425196850393704" bottom="0.98425196850393704" header="0.51181102362204722" footer="0.39370078740157483"/>
  <pageSetup paperSize="9"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pageSetUpPr fitToPage="1"/>
  </sheetPr>
  <dimension ref="A1:O390"/>
  <sheetViews>
    <sheetView view="pageBreakPreview" zoomScale="85" zoomScaleNormal="110" zoomScaleSheetLayoutView="85" workbookViewId="0"/>
  </sheetViews>
  <sheetFormatPr defaultColWidth="9.140625" defaultRowHeight="12.75" x14ac:dyDescent="0.2"/>
  <cols>
    <col min="1" max="1" width="9.85546875" style="323" customWidth="1"/>
    <col min="2" max="2" width="42.85546875" style="465" customWidth="1"/>
    <col min="3" max="3" width="5.7109375" style="464" customWidth="1"/>
    <col min="4" max="4" width="9.7109375" style="485" customWidth="1"/>
    <col min="5" max="5" width="11.7109375" style="77" customWidth="1"/>
    <col min="6" max="6" width="14.140625" style="458" customWidth="1"/>
    <col min="7" max="7" width="9.140625" style="445"/>
    <col min="8" max="8" width="16.28515625" style="445" customWidth="1"/>
    <col min="9" max="16384" width="9.140625" style="445"/>
  </cols>
  <sheetData>
    <row r="1" spans="1:15" x14ac:dyDescent="0.2">
      <c r="A1" s="144"/>
      <c r="B1" s="145"/>
      <c r="C1" s="146"/>
      <c r="D1" s="147"/>
      <c r="E1" s="365"/>
      <c r="F1" s="147"/>
    </row>
    <row r="2" spans="1:15" s="449" customFormat="1" ht="18" customHeight="1" x14ac:dyDescent="0.2">
      <c r="A2" s="309" t="s">
        <v>273</v>
      </c>
      <c r="B2" s="310" t="s">
        <v>276</v>
      </c>
      <c r="C2" s="446"/>
      <c r="D2" s="466"/>
      <c r="E2" s="447"/>
      <c r="F2" s="448"/>
    </row>
    <row r="3" spans="1:15" s="449" customFormat="1" ht="18" customHeight="1" x14ac:dyDescent="0.2">
      <c r="A3" s="311" t="s">
        <v>279</v>
      </c>
      <c r="B3" s="310"/>
      <c r="C3" s="446"/>
      <c r="D3" s="466"/>
      <c r="E3" s="447"/>
      <c r="F3" s="448"/>
    </row>
    <row r="4" spans="1:15" s="453" customFormat="1" ht="18" customHeight="1" x14ac:dyDescent="0.2">
      <c r="A4" s="309"/>
      <c r="B4" s="312" t="s">
        <v>420</v>
      </c>
      <c r="C4" s="450"/>
      <c r="D4" s="467"/>
      <c r="E4" s="451"/>
      <c r="F4" s="452"/>
    </row>
    <row r="5" spans="1:15" s="344" customFormat="1" ht="12.75" customHeight="1" x14ac:dyDescent="0.2">
      <c r="A5" s="337"/>
      <c r="B5" s="338"/>
      <c r="C5" s="339"/>
      <c r="D5" s="340"/>
      <c r="E5" s="363"/>
      <c r="F5" s="341"/>
      <c r="G5" s="342"/>
      <c r="H5" s="343"/>
      <c r="I5" s="343"/>
      <c r="L5" s="341"/>
      <c r="M5" s="341"/>
      <c r="N5" s="341"/>
      <c r="O5" s="341"/>
    </row>
    <row r="6" spans="1:15" s="344" customFormat="1" ht="15" customHeight="1" x14ac:dyDescent="0.2">
      <c r="A6" s="345" t="s">
        <v>281</v>
      </c>
      <c r="B6" s="346" t="s">
        <v>282</v>
      </c>
      <c r="C6" s="339"/>
      <c r="D6" s="340"/>
      <c r="E6" s="363"/>
      <c r="F6" s="341"/>
      <c r="G6" s="342"/>
      <c r="H6" s="343"/>
      <c r="I6" s="343"/>
      <c r="L6" s="341"/>
      <c r="M6" s="341"/>
      <c r="N6" s="341"/>
      <c r="O6" s="341"/>
    </row>
    <row r="7" spans="1:15" s="353" customFormat="1" ht="12.75" customHeight="1" x14ac:dyDescent="0.2">
      <c r="A7" s="347"/>
      <c r="B7" s="348"/>
      <c r="C7" s="348"/>
      <c r="D7" s="349"/>
      <c r="E7" s="364"/>
      <c r="F7" s="350"/>
      <c r="G7" s="351"/>
      <c r="H7" s="352"/>
      <c r="I7" s="352"/>
      <c r="L7" s="354"/>
      <c r="M7" s="354"/>
      <c r="N7" s="354"/>
      <c r="O7" s="354"/>
    </row>
    <row r="8" spans="1:15" s="471" customFormat="1" ht="15" x14ac:dyDescent="0.2">
      <c r="A8" s="313" t="s">
        <v>295</v>
      </c>
      <c r="B8" s="314" t="s">
        <v>296</v>
      </c>
      <c r="C8" s="468"/>
      <c r="D8" s="469"/>
      <c r="E8" s="470"/>
    </row>
    <row r="9" spans="1:15" x14ac:dyDescent="0.2">
      <c r="A9" s="315"/>
      <c r="B9" s="454"/>
      <c r="C9" s="454"/>
      <c r="D9" s="472"/>
      <c r="E9" s="56"/>
      <c r="F9" s="455"/>
    </row>
    <row r="10" spans="1:15" ht="18" customHeight="1" x14ac:dyDescent="0.2">
      <c r="A10" s="316"/>
      <c r="B10" s="456"/>
      <c r="C10" s="457"/>
      <c r="D10" s="473"/>
      <c r="E10" s="63"/>
    </row>
    <row r="11" spans="1:15" s="474" customFormat="1" ht="17.100000000000001" customHeight="1" x14ac:dyDescent="0.2">
      <c r="A11" s="38" t="s">
        <v>396</v>
      </c>
      <c r="B11" s="39" t="s">
        <v>218</v>
      </c>
      <c r="C11" s="39" t="s">
        <v>397</v>
      </c>
      <c r="D11" s="41" t="s">
        <v>398</v>
      </c>
      <c r="E11" s="292" t="s">
        <v>399</v>
      </c>
      <c r="F11" s="317" t="s">
        <v>400</v>
      </c>
    </row>
    <row r="12" spans="1:15" x14ac:dyDescent="0.2">
      <c r="A12" s="318"/>
      <c r="B12" s="420"/>
      <c r="C12" s="308"/>
      <c r="D12" s="414"/>
      <c r="E12" s="380"/>
      <c r="F12" s="461"/>
    </row>
    <row r="13" spans="1:15" x14ac:dyDescent="0.2">
      <c r="A13" s="318"/>
      <c r="B13" s="420" t="s">
        <v>409</v>
      </c>
      <c r="C13" s="308"/>
      <c r="D13" s="414"/>
      <c r="E13" s="380"/>
      <c r="F13" s="461"/>
    </row>
    <row r="14" spans="1:15" ht="102" x14ac:dyDescent="0.2">
      <c r="A14" s="318"/>
      <c r="B14" s="487" t="s">
        <v>96</v>
      </c>
      <c r="C14" s="308"/>
      <c r="D14" s="414"/>
      <c r="E14" s="380"/>
      <c r="F14" s="461"/>
    </row>
    <row r="15" spans="1:15" x14ac:dyDescent="0.2">
      <c r="A15" s="319"/>
      <c r="B15" s="320"/>
      <c r="C15" s="308"/>
      <c r="D15" s="414"/>
      <c r="E15" s="380"/>
      <c r="F15" s="461"/>
    </row>
    <row r="16" spans="1:15" x14ac:dyDescent="0.2">
      <c r="A16" s="321"/>
      <c r="B16" s="488"/>
      <c r="C16" s="308"/>
      <c r="D16" s="414"/>
      <c r="E16" s="380"/>
      <c r="F16" s="461"/>
    </row>
    <row r="17" spans="1:8" ht="51" x14ac:dyDescent="0.2">
      <c r="A17" s="321" t="s">
        <v>289</v>
      </c>
      <c r="B17" s="489" t="s">
        <v>69</v>
      </c>
      <c r="C17" s="308" t="s">
        <v>112</v>
      </c>
      <c r="D17" s="414">
        <v>48</v>
      </c>
      <c r="E17" s="395"/>
      <c r="F17" s="461">
        <f>ROUND(E17*D17,2)</f>
        <v>0</v>
      </c>
    </row>
    <row r="18" spans="1:8" x14ac:dyDescent="0.2">
      <c r="A18" s="321"/>
      <c r="B18" s="488"/>
      <c r="C18" s="308"/>
      <c r="D18" s="414"/>
      <c r="E18" s="380"/>
      <c r="F18" s="461"/>
    </row>
    <row r="19" spans="1:8" ht="63.75" x14ac:dyDescent="0.2">
      <c r="A19" s="321" t="s">
        <v>291</v>
      </c>
      <c r="B19" s="487" t="s">
        <v>97</v>
      </c>
      <c r="C19" s="308" t="s">
        <v>113</v>
      </c>
      <c r="D19" s="414">
        <v>45</v>
      </c>
      <c r="E19" s="395"/>
      <c r="F19" s="461">
        <f>ROUND(E19*D19,2)</f>
        <v>0</v>
      </c>
      <c r="H19" s="445" t="s">
        <v>114</v>
      </c>
    </row>
    <row r="20" spans="1:8" x14ac:dyDescent="0.2">
      <c r="A20" s="321"/>
      <c r="B20" s="488"/>
      <c r="C20" s="308"/>
      <c r="D20" s="414"/>
      <c r="E20" s="380"/>
      <c r="F20" s="461"/>
    </row>
    <row r="21" spans="1:8" ht="52.5" x14ac:dyDescent="0.2">
      <c r="A21" s="321" t="s">
        <v>293</v>
      </c>
      <c r="B21" s="490" t="s">
        <v>81</v>
      </c>
      <c r="C21" s="308" t="s">
        <v>115</v>
      </c>
      <c r="D21" s="414">
        <v>43</v>
      </c>
      <c r="E21" s="395"/>
      <c r="F21" s="461">
        <f>ROUND(E21*D21,2)</f>
        <v>0</v>
      </c>
    </row>
    <row r="22" spans="1:8" x14ac:dyDescent="0.2">
      <c r="A22" s="321"/>
      <c r="B22" s="488"/>
      <c r="C22" s="308"/>
      <c r="D22" s="414"/>
      <c r="E22" s="380"/>
      <c r="F22" s="461"/>
    </row>
    <row r="23" spans="1:8" ht="38.25" x14ac:dyDescent="0.2">
      <c r="A23" s="321" t="s">
        <v>295</v>
      </c>
      <c r="B23" s="460" t="s">
        <v>68</v>
      </c>
      <c r="C23" s="308" t="s">
        <v>113</v>
      </c>
      <c r="D23" s="414">
        <f>+D19-D25</f>
        <v>14</v>
      </c>
      <c r="E23" s="395"/>
      <c r="F23" s="461">
        <f>ROUND(E23*D23,2)</f>
        <v>0</v>
      </c>
    </row>
    <row r="24" spans="1:8" x14ac:dyDescent="0.2">
      <c r="A24" s="321"/>
      <c r="B24" s="399"/>
      <c r="C24" s="308"/>
      <c r="D24" s="414"/>
      <c r="E24" s="380"/>
      <c r="F24" s="461"/>
    </row>
    <row r="25" spans="1:8" ht="38.25" x14ac:dyDescent="0.2">
      <c r="A25" s="321" t="s">
        <v>297</v>
      </c>
      <c r="B25" s="460" t="s">
        <v>98</v>
      </c>
      <c r="C25" s="308" t="s">
        <v>113</v>
      </c>
      <c r="D25" s="414">
        <v>31</v>
      </c>
      <c r="E25" s="395"/>
      <c r="F25" s="461">
        <f>ROUND(E25*D25,2)</f>
        <v>0</v>
      </c>
    </row>
    <row r="26" spans="1:8" x14ac:dyDescent="0.2">
      <c r="A26" s="321"/>
      <c r="B26" s="489"/>
      <c r="C26" s="308"/>
      <c r="D26" s="414"/>
      <c r="E26" s="380"/>
      <c r="F26" s="461"/>
    </row>
    <row r="27" spans="1:8" ht="63.75" x14ac:dyDescent="0.2">
      <c r="A27" s="321" t="s">
        <v>299</v>
      </c>
      <c r="B27" s="460" t="s">
        <v>78</v>
      </c>
      <c r="C27" s="308" t="s">
        <v>113</v>
      </c>
      <c r="D27" s="414">
        <v>19</v>
      </c>
      <c r="E27" s="395"/>
      <c r="F27" s="461">
        <f>ROUND(E27*D27,2)</f>
        <v>0</v>
      </c>
    </row>
    <row r="28" spans="1:8" x14ac:dyDescent="0.2">
      <c r="A28" s="321"/>
      <c r="B28" s="460"/>
      <c r="C28" s="308"/>
      <c r="D28" s="414"/>
      <c r="E28" s="380"/>
      <c r="F28" s="461"/>
    </row>
    <row r="29" spans="1:8" ht="51" x14ac:dyDescent="0.2">
      <c r="A29" s="321" t="s">
        <v>301</v>
      </c>
      <c r="B29" s="460" t="s">
        <v>73</v>
      </c>
      <c r="C29" s="308" t="s">
        <v>113</v>
      </c>
      <c r="D29" s="414">
        <v>1</v>
      </c>
      <c r="E29" s="395"/>
      <c r="F29" s="461">
        <f>ROUND(E29*D29,2)</f>
        <v>0</v>
      </c>
    </row>
    <row r="30" spans="1:8" x14ac:dyDescent="0.2">
      <c r="A30" s="321"/>
      <c r="B30" s="488"/>
      <c r="C30" s="308"/>
      <c r="D30" s="414"/>
      <c r="E30" s="380"/>
      <c r="F30" s="461"/>
    </row>
    <row r="31" spans="1:8" ht="63.75" x14ac:dyDescent="0.2">
      <c r="A31" s="321" t="s">
        <v>303</v>
      </c>
      <c r="B31" s="460" t="s">
        <v>424</v>
      </c>
      <c r="C31" s="308"/>
      <c r="D31" s="414"/>
      <c r="E31" s="380"/>
      <c r="F31" s="461"/>
    </row>
    <row r="32" spans="1:8" x14ac:dyDescent="0.2">
      <c r="A32" s="322" t="s">
        <v>407</v>
      </c>
      <c r="B32" s="460" t="s">
        <v>99</v>
      </c>
      <c r="C32" s="308" t="s">
        <v>116</v>
      </c>
      <c r="D32" s="414">
        <v>7</v>
      </c>
      <c r="E32" s="395"/>
      <c r="F32" s="461">
        <f t="shared" ref="F32:F33" si="0">ROUND(E32*D32,2)</f>
        <v>0</v>
      </c>
    </row>
    <row r="33" spans="1:6" x14ac:dyDescent="0.2">
      <c r="A33" s="322" t="s">
        <v>402</v>
      </c>
      <c r="B33" s="460" t="s">
        <v>74</v>
      </c>
      <c r="C33" s="308" t="s">
        <v>117</v>
      </c>
      <c r="D33" s="414">
        <v>36</v>
      </c>
      <c r="E33" s="395"/>
      <c r="F33" s="461">
        <f t="shared" si="0"/>
        <v>0</v>
      </c>
    </row>
    <row r="34" spans="1:6" x14ac:dyDescent="0.2">
      <c r="A34" s="322"/>
      <c r="B34" s="460"/>
      <c r="C34" s="308"/>
      <c r="D34" s="414"/>
      <c r="E34" s="380"/>
      <c r="F34" s="461"/>
    </row>
    <row r="35" spans="1:6" x14ac:dyDescent="0.2">
      <c r="A35" s="321"/>
      <c r="B35" s="488"/>
      <c r="C35" s="308"/>
      <c r="D35" s="414"/>
      <c r="E35" s="380"/>
      <c r="F35" s="461"/>
    </row>
    <row r="36" spans="1:6" ht="89.25" x14ac:dyDescent="0.2">
      <c r="A36" s="321" t="s">
        <v>305</v>
      </c>
      <c r="B36" s="460" t="s">
        <v>79</v>
      </c>
      <c r="C36" s="308"/>
      <c r="D36" s="414"/>
      <c r="E36" s="380"/>
      <c r="F36" s="461"/>
    </row>
    <row r="37" spans="1:6" x14ac:dyDescent="0.2">
      <c r="A37" s="322" t="s">
        <v>407</v>
      </c>
      <c r="B37" s="460" t="s">
        <v>71</v>
      </c>
      <c r="C37" s="308" t="s">
        <v>118</v>
      </c>
      <c r="D37" s="414">
        <v>1</v>
      </c>
      <c r="E37" s="395"/>
      <c r="F37" s="461">
        <f t="shared" ref="F37:F38" si="1">ROUND(E37*D37,2)</f>
        <v>0</v>
      </c>
    </row>
    <row r="38" spans="1:6" x14ac:dyDescent="0.2">
      <c r="A38" s="322" t="s">
        <v>402</v>
      </c>
      <c r="B38" s="460" t="s">
        <v>72</v>
      </c>
      <c r="C38" s="308" t="s">
        <v>119</v>
      </c>
      <c r="D38" s="414">
        <v>1</v>
      </c>
      <c r="E38" s="395"/>
      <c r="F38" s="461">
        <f t="shared" si="1"/>
        <v>0</v>
      </c>
    </row>
    <row r="39" spans="1:6" x14ac:dyDescent="0.2">
      <c r="A39" s="321"/>
      <c r="B39" s="460"/>
      <c r="C39" s="308"/>
      <c r="D39" s="414"/>
      <c r="E39" s="380"/>
      <c r="F39" s="461"/>
    </row>
    <row r="40" spans="1:6" ht="63.75" x14ac:dyDescent="0.2">
      <c r="A40" s="321" t="s">
        <v>307</v>
      </c>
      <c r="B40" s="460" t="s">
        <v>66</v>
      </c>
      <c r="C40" s="308"/>
      <c r="D40" s="414"/>
      <c r="E40" s="380"/>
      <c r="F40" s="461"/>
    </row>
    <row r="41" spans="1:6" x14ac:dyDescent="0.2">
      <c r="A41" s="321"/>
      <c r="B41" s="494" t="s">
        <v>67</v>
      </c>
      <c r="C41" s="308" t="s">
        <v>120</v>
      </c>
      <c r="D41" s="414">
        <v>2</v>
      </c>
      <c r="E41" s="395"/>
      <c r="F41" s="461">
        <f>ROUND(E41*D41,2)</f>
        <v>0</v>
      </c>
    </row>
    <row r="42" spans="1:6" x14ac:dyDescent="0.2">
      <c r="A42" s="321"/>
      <c r="B42" s="494"/>
      <c r="C42" s="308"/>
      <c r="D42" s="414"/>
      <c r="E42" s="380"/>
      <c r="F42" s="461"/>
    </row>
    <row r="43" spans="1:6" ht="51" x14ac:dyDescent="0.2">
      <c r="A43" s="321" t="s">
        <v>309</v>
      </c>
      <c r="B43" s="460" t="s">
        <v>77</v>
      </c>
      <c r="C43" s="308" t="s">
        <v>121</v>
      </c>
      <c r="D43" s="414">
        <v>2</v>
      </c>
      <c r="E43" s="395"/>
      <c r="F43" s="461">
        <f>ROUND(E43*D43,2)</f>
        <v>0</v>
      </c>
    </row>
    <row r="44" spans="1:6" x14ac:dyDescent="0.2">
      <c r="A44" s="321"/>
      <c r="B44" s="460"/>
      <c r="C44" s="308"/>
      <c r="D44" s="414"/>
      <c r="E44" s="380"/>
      <c r="F44" s="461"/>
    </row>
    <row r="45" spans="1:6" ht="51" x14ac:dyDescent="0.2">
      <c r="A45" s="321" t="s">
        <v>311</v>
      </c>
      <c r="B45" s="460" t="s">
        <v>76</v>
      </c>
      <c r="C45" s="308" t="s">
        <v>122</v>
      </c>
      <c r="D45" s="414">
        <v>8</v>
      </c>
      <c r="E45" s="395"/>
      <c r="F45" s="461">
        <f>ROUND(E45*D45,2)</f>
        <v>0</v>
      </c>
    </row>
    <row r="46" spans="1:6" x14ac:dyDescent="0.2">
      <c r="A46" s="321"/>
      <c r="B46" s="460"/>
      <c r="C46" s="308"/>
      <c r="D46" s="414"/>
      <c r="E46" s="380"/>
      <c r="F46" s="461"/>
    </row>
    <row r="47" spans="1:6" ht="25.5" x14ac:dyDescent="0.2">
      <c r="A47" s="321" t="s">
        <v>312</v>
      </c>
      <c r="B47" s="460" t="s">
        <v>88</v>
      </c>
      <c r="C47" s="308" t="s">
        <v>123</v>
      </c>
      <c r="D47" s="414">
        <f>+D49</f>
        <v>48</v>
      </c>
      <c r="E47" s="395"/>
      <c r="F47" s="461">
        <f>ROUND(E47*D47,2)</f>
        <v>0</v>
      </c>
    </row>
    <row r="48" spans="1:6" x14ac:dyDescent="0.2">
      <c r="A48" s="321"/>
      <c r="B48" s="460"/>
      <c r="C48" s="308"/>
      <c r="D48" s="414"/>
      <c r="E48" s="380"/>
      <c r="F48" s="461"/>
    </row>
    <row r="49" spans="1:8" ht="63.75" x14ac:dyDescent="0.2">
      <c r="A49" s="321" t="s">
        <v>415</v>
      </c>
      <c r="B49" s="460" t="s">
        <v>70</v>
      </c>
      <c r="C49" s="308" t="s">
        <v>124</v>
      </c>
      <c r="D49" s="414">
        <f>+D17</f>
        <v>48</v>
      </c>
      <c r="E49" s="395"/>
      <c r="F49" s="461">
        <f>ROUND(E49*D49,2)</f>
        <v>0</v>
      </c>
    </row>
    <row r="50" spans="1:8" x14ac:dyDescent="0.2">
      <c r="A50" s="321"/>
      <c r="B50" s="460"/>
      <c r="C50" s="308"/>
      <c r="D50" s="414"/>
      <c r="E50" s="380"/>
      <c r="F50" s="461"/>
    </row>
    <row r="51" spans="1:8" ht="13.5" thickBot="1" x14ac:dyDescent="0.25">
      <c r="A51" s="321"/>
      <c r="B51" s="460"/>
      <c r="C51" s="308"/>
      <c r="D51" s="414"/>
      <c r="E51" s="380"/>
      <c r="F51" s="461"/>
    </row>
    <row r="52" spans="1:8" ht="18" customHeight="1" thickTop="1" thickBot="1" x14ac:dyDescent="0.25">
      <c r="A52" s="421"/>
      <c r="B52" s="422" t="s">
        <v>426</v>
      </c>
      <c r="C52" s="462"/>
      <c r="D52" s="482"/>
      <c r="E52" s="413"/>
      <c r="F52" s="423">
        <f>SUM(F12:F51)</f>
        <v>0</v>
      </c>
      <c r="H52" s="458"/>
    </row>
    <row r="53" spans="1:8" s="483" customFormat="1" ht="12.75" customHeight="1" thickTop="1" x14ac:dyDescent="0.2">
      <c r="D53" s="484"/>
      <c r="E53" s="470"/>
      <c r="F53" s="471"/>
    </row>
    <row r="54" spans="1:8" s="483" customFormat="1" ht="12.75" customHeight="1" x14ac:dyDescent="0.2">
      <c r="D54" s="484"/>
      <c r="E54" s="470"/>
      <c r="F54" s="471"/>
    </row>
    <row r="55" spans="1:8" s="483" customFormat="1" ht="12.75" customHeight="1" x14ac:dyDescent="0.2">
      <c r="D55" s="484"/>
      <c r="E55" s="470"/>
      <c r="F55" s="471"/>
    </row>
    <row r="56" spans="1:8" s="483" customFormat="1" ht="12.75" customHeight="1" x14ac:dyDescent="0.2">
      <c r="D56" s="484"/>
      <c r="E56" s="470"/>
      <c r="F56" s="471"/>
    </row>
    <row r="57" spans="1:8" s="483" customFormat="1" ht="12.75" customHeight="1" x14ac:dyDescent="0.2">
      <c r="D57" s="484"/>
      <c r="E57" s="470"/>
      <c r="F57" s="471"/>
    </row>
    <row r="58" spans="1:8" s="483" customFormat="1" ht="12.75" customHeight="1" x14ac:dyDescent="0.2">
      <c r="D58" s="484"/>
      <c r="E58" s="470"/>
      <c r="F58" s="471"/>
    </row>
    <row r="59" spans="1:8" s="483" customFormat="1" ht="12.75" customHeight="1" x14ac:dyDescent="0.2">
      <c r="D59" s="484"/>
      <c r="E59" s="470"/>
      <c r="F59" s="471"/>
    </row>
    <row r="60" spans="1:8" s="483" customFormat="1" ht="12.75" customHeight="1" x14ac:dyDescent="0.2">
      <c r="D60" s="484"/>
      <c r="E60" s="470"/>
      <c r="F60" s="471"/>
    </row>
    <row r="61" spans="1:8" s="483" customFormat="1" ht="12.75" customHeight="1" x14ac:dyDescent="0.2">
      <c r="D61" s="484"/>
      <c r="E61" s="470"/>
      <c r="F61" s="471"/>
    </row>
    <row r="62" spans="1:8" s="483" customFormat="1" ht="12.75" customHeight="1" x14ac:dyDescent="0.2">
      <c r="D62" s="484"/>
      <c r="E62" s="470"/>
      <c r="F62" s="471"/>
    </row>
    <row r="63" spans="1:8" s="483" customFormat="1" ht="12.75" customHeight="1" x14ac:dyDescent="0.2">
      <c r="D63" s="484"/>
      <c r="E63" s="470"/>
      <c r="F63" s="471"/>
    </row>
    <row r="64" spans="1:8" s="483" customFormat="1" ht="12.75" customHeight="1" x14ac:dyDescent="0.2">
      <c r="D64" s="484"/>
      <c r="E64" s="470"/>
      <c r="F64" s="471"/>
    </row>
    <row r="65" spans="4:6" s="483" customFormat="1" ht="12.75" customHeight="1" x14ac:dyDescent="0.2">
      <c r="D65" s="484"/>
      <c r="E65" s="470"/>
      <c r="F65" s="471"/>
    </row>
    <row r="66" spans="4:6" s="483" customFormat="1" ht="12.75" customHeight="1" x14ac:dyDescent="0.2">
      <c r="D66" s="484"/>
      <c r="E66" s="470"/>
      <c r="F66" s="471"/>
    </row>
    <row r="67" spans="4:6" s="483" customFormat="1" ht="12.75" customHeight="1" x14ac:dyDescent="0.2">
      <c r="D67" s="484"/>
      <c r="E67" s="470"/>
      <c r="F67" s="471"/>
    </row>
    <row r="68" spans="4:6" s="483" customFormat="1" ht="12.75" customHeight="1" x14ac:dyDescent="0.2">
      <c r="D68" s="484"/>
      <c r="E68" s="470"/>
      <c r="F68" s="471"/>
    </row>
    <row r="69" spans="4:6" s="483" customFormat="1" ht="12.75" customHeight="1" x14ac:dyDescent="0.2">
      <c r="D69" s="484"/>
      <c r="E69" s="470"/>
      <c r="F69" s="471"/>
    </row>
    <row r="70" spans="4:6" s="483" customFormat="1" ht="12.75" customHeight="1" x14ac:dyDescent="0.2">
      <c r="D70" s="484"/>
      <c r="E70" s="470"/>
      <c r="F70" s="471"/>
    </row>
    <row r="71" spans="4:6" s="483" customFormat="1" ht="12.75" customHeight="1" x14ac:dyDescent="0.2">
      <c r="D71" s="484"/>
      <c r="E71" s="470"/>
      <c r="F71" s="471"/>
    </row>
    <row r="72" spans="4:6" s="483" customFormat="1" ht="12.75" customHeight="1" x14ac:dyDescent="0.2">
      <c r="D72" s="484"/>
      <c r="E72" s="470"/>
      <c r="F72" s="471"/>
    </row>
    <row r="73" spans="4:6" s="483" customFormat="1" ht="12.75" customHeight="1" x14ac:dyDescent="0.2">
      <c r="D73" s="484"/>
      <c r="E73" s="470"/>
      <c r="F73" s="471"/>
    </row>
    <row r="74" spans="4:6" s="483" customFormat="1" ht="12.75" customHeight="1" x14ac:dyDescent="0.2">
      <c r="D74" s="484"/>
      <c r="E74" s="470"/>
      <c r="F74" s="471"/>
    </row>
    <row r="75" spans="4:6" s="483" customFormat="1" ht="12.75" customHeight="1" x14ac:dyDescent="0.2">
      <c r="D75" s="484"/>
      <c r="E75" s="470"/>
      <c r="F75" s="471"/>
    </row>
    <row r="76" spans="4:6" s="483" customFormat="1" ht="12.75" customHeight="1" x14ac:dyDescent="0.2">
      <c r="D76" s="484"/>
      <c r="E76" s="470"/>
      <c r="F76" s="471"/>
    </row>
    <row r="77" spans="4:6" s="483" customFormat="1" ht="12.75" customHeight="1" x14ac:dyDescent="0.2">
      <c r="D77" s="484"/>
      <c r="E77" s="470"/>
      <c r="F77" s="471"/>
    </row>
    <row r="78" spans="4:6" s="483" customFormat="1" ht="12.75" customHeight="1" x14ac:dyDescent="0.2">
      <c r="D78" s="484"/>
      <c r="E78" s="470"/>
      <c r="F78" s="471"/>
    </row>
    <row r="79" spans="4:6" s="483" customFormat="1" ht="12.75" customHeight="1" x14ac:dyDescent="0.2">
      <c r="D79" s="484"/>
      <c r="E79" s="470"/>
      <c r="F79" s="471"/>
    </row>
    <row r="80" spans="4:6" s="483" customFormat="1" ht="12.75" customHeight="1" x14ac:dyDescent="0.2">
      <c r="D80" s="484"/>
      <c r="E80" s="470"/>
      <c r="F80" s="471"/>
    </row>
    <row r="81" spans="4:6" s="483" customFormat="1" ht="12.75" customHeight="1" x14ac:dyDescent="0.2">
      <c r="D81" s="484"/>
      <c r="E81" s="470"/>
      <c r="F81" s="471"/>
    </row>
    <row r="82" spans="4:6" s="483" customFormat="1" ht="12.75" customHeight="1" x14ac:dyDescent="0.2">
      <c r="D82" s="484"/>
      <c r="E82" s="470"/>
      <c r="F82" s="471"/>
    </row>
    <row r="83" spans="4:6" s="483" customFormat="1" ht="12.75" customHeight="1" x14ac:dyDescent="0.2">
      <c r="D83" s="484"/>
      <c r="E83" s="470"/>
      <c r="F83" s="471"/>
    </row>
    <row r="84" spans="4:6" s="483" customFormat="1" ht="12.75" customHeight="1" x14ac:dyDescent="0.2">
      <c r="D84" s="484"/>
      <c r="E84" s="470"/>
      <c r="F84" s="471"/>
    </row>
    <row r="85" spans="4:6" s="483" customFormat="1" ht="12.75" customHeight="1" x14ac:dyDescent="0.2">
      <c r="D85" s="484"/>
      <c r="E85" s="470"/>
      <c r="F85" s="471"/>
    </row>
    <row r="86" spans="4:6" s="483" customFormat="1" ht="12.75" customHeight="1" x14ac:dyDescent="0.2">
      <c r="D86" s="484"/>
      <c r="E86" s="470"/>
      <c r="F86" s="471"/>
    </row>
    <row r="87" spans="4:6" s="483" customFormat="1" ht="12.75" customHeight="1" x14ac:dyDescent="0.2">
      <c r="D87" s="484"/>
      <c r="E87" s="470"/>
      <c r="F87" s="471"/>
    </row>
    <row r="88" spans="4:6" s="483" customFormat="1" ht="12.75" customHeight="1" x14ac:dyDescent="0.2">
      <c r="D88" s="484"/>
      <c r="E88" s="470"/>
      <c r="F88" s="471"/>
    </row>
    <row r="89" spans="4:6" s="483" customFormat="1" ht="12.75" customHeight="1" x14ac:dyDescent="0.2">
      <c r="D89" s="484"/>
      <c r="E89" s="470"/>
      <c r="F89" s="471"/>
    </row>
    <row r="90" spans="4:6" s="483" customFormat="1" ht="12.75" customHeight="1" x14ac:dyDescent="0.2">
      <c r="D90" s="484"/>
      <c r="E90" s="470"/>
      <c r="F90" s="471"/>
    </row>
    <row r="91" spans="4:6" s="483" customFormat="1" ht="12.75" customHeight="1" x14ac:dyDescent="0.2">
      <c r="D91" s="484"/>
      <c r="E91" s="470"/>
      <c r="F91" s="471"/>
    </row>
    <row r="92" spans="4:6" s="483" customFormat="1" ht="12.75" customHeight="1" x14ac:dyDescent="0.2">
      <c r="D92" s="484"/>
      <c r="E92" s="470"/>
      <c r="F92" s="471"/>
    </row>
    <row r="93" spans="4:6" s="483" customFormat="1" ht="12.75" customHeight="1" x14ac:dyDescent="0.2">
      <c r="D93" s="484"/>
      <c r="E93" s="470"/>
      <c r="F93" s="471"/>
    </row>
    <row r="94" spans="4:6" s="483" customFormat="1" ht="12.75" customHeight="1" x14ac:dyDescent="0.2">
      <c r="D94" s="484"/>
      <c r="E94" s="470"/>
      <c r="F94" s="471"/>
    </row>
    <row r="95" spans="4:6" s="483" customFormat="1" ht="12.75" customHeight="1" x14ac:dyDescent="0.2">
      <c r="D95" s="484"/>
      <c r="E95" s="470"/>
      <c r="F95" s="471"/>
    </row>
    <row r="96" spans="4:6" s="483" customFormat="1" ht="12.75" customHeight="1" x14ac:dyDescent="0.2">
      <c r="D96" s="484"/>
      <c r="E96" s="470"/>
      <c r="F96" s="471"/>
    </row>
    <row r="97" spans="4:6" s="483" customFormat="1" ht="12.75" customHeight="1" x14ac:dyDescent="0.2">
      <c r="D97" s="484"/>
      <c r="E97" s="470"/>
      <c r="F97" s="471"/>
    </row>
    <row r="98" spans="4:6" s="483" customFormat="1" ht="12.75" customHeight="1" x14ac:dyDescent="0.2">
      <c r="D98" s="484"/>
      <c r="E98" s="470"/>
      <c r="F98" s="471"/>
    </row>
    <row r="99" spans="4:6" s="483" customFormat="1" ht="12.75" customHeight="1" x14ac:dyDescent="0.2">
      <c r="D99" s="484"/>
      <c r="E99" s="470"/>
      <c r="F99" s="471"/>
    </row>
    <row r="100" spans="4:6" s="483" customFormat="1" ht="12.75" customHeight="1" x14ac:dyDescent="0.2">
      <c r="D100" s="484"/>
      <c r="E100" s="470"/>
      <c r="F100" s="471"/>
    </row>
    <row r="101" spans="4:6" s="483" customFormat="1" ht="12.75" customHeight="1" x14ac:dyDescent="0.2">
      <c r="D101" s="484"/>
      <c r="E101" s="470"/>
      <c r="F101" s="471"/>
    </row>
    <row r="102" spans="4:6" s="483" customFormat="1" ht="12.75" customHeight="1" x14ac:dyDescent="0.2">
      <c r="D102" s="484"/>
      <c r="E102" s="470"/>
      <c r="F102" s="471"/>
    </row>
    <row r="103" spans="4:6" s="483" customFormat="1" ht="12.75" customHeight="1" x14ac:dyDescent="0.2">
      <c r="D103" s="484"/>
      <c r="E103" s="470"/>
      <c r="F103" s="471"/>
    </row>
    <row r="104" spans="4:6" s="483" customFormat="1" ht="12.75" customHeight="1" x14ac:dyDescent="0.2">
      <c r="D104" s="484"/>
      <c r="E104" s="470"/>
      <c r="F104" s="471"/>
    </row>
    <row r="105" spans="4:6" s="483" customFormat="1" ht="12.75" customHeight="1" x14ac:dyDescent="0.2">
      <c r="D105" s="484"/>
      <c r="E105" s="470"/>
      <c r="F105" s="471"/>
    </row>
    <row r="106" spans="4:6" s="483" customFormat="1" ht="12.75" customHeight="1" x14ac:dyDescent="0.2">
      <c r="D106" s="484"/>
      <c r="E106" s="470"/>
      <c r="F106" s="471"/>
    </row>
    <row r="107" spans="4:6" s="483" customFormat="1" ht="12.75" customHeight="1" x14ac:dyDescent="0.2">
      <c r="D107" s="484"/>
      <c r="E107" s="470"/>
      <c r="F107" s="471"/>
    </row>
    <row r="108" spans="4:6" s="483" customFormat="1" ht="12.75" customHeight="1" x14ac:dyDescent="0.2">
      <c r="D108" s="484"/>
      <c r="E108" s="470"/>
      <c r="F108" s="471"/>
    </row>
    <row r="109" spans="4:6" s="483" customFormat="1" ht="12.75" customHeight="1" x14ac:dyDescent="0.2">
      <c r="D109" s="484"/>
      <c r="E109" s="470"/>
      <c r="F109" s="471"/>
    </row>
    <row r="110" spans="4:6" s="483" customFormat="1" ht="12.75" customHeight="1" x14ac:dyDescent="0.2">
      <c r="D110" s="484"/>
      <c r="E110" s="470"/>
      <c r="F110" s="471"/>
    </row>
    <row r="111" spans="4:6" s="483" customFormat="1" ht="12.75" customHeight="1" x14ac:dyDescent="0.2">
      <c r="D111" s="484"/>
      <c r="E111" s="470"/>
      <c r="F111" s="471"/>
    </row>
    <row r="112" spans="4:6" s="483" customFormat="1" ht="12.75" customHeight="1" x14ac:dyDescent="0.2">
      <c r="D112" s="484"/>
      <c r="E112" s="470"/>
      <c r="F112" s="471"/>
    </row>
    <row r="113" spans="4:6" s="483" customFormat="1" ht="12.75" customHeight="1" x14ac:dyDescent="0.2">
      <c r="D113" s="484"/>
      <c r="E113" s="470"/>
      <c r="F113" s="471"/>
    </row>
    <row r="114" spans="4:6" s="483" customFormat="1" ht="12.75" customHeight="1" x14ac:dyDescent="0.2">
      <c r="D114" s="484"/>
      <c r="E114" s="470"/>
      <c r="F114" s="471"/>
    </row>
    <row r="115" spans="4:6" s="483" customFormat="1" ht="12.75" customHeight="1" x14ac:dyDescent="0.2">
      <c r="D115" s="484"/>
      <c r="E115" s="470"/>
      <c r="F115" s="471"/>
    </row>
    <row r="116" spans="4:6" s="483" customFormat="1" ht="12.75" customHeight="1" x14ac:dyDescent="0.2">
      <c r="D116" s="484"/>
      <c r="E116" s="470"/>
      <c r="F116" s="471"/>
    </row>
    <row r="117" spans="4:6" s="483" customFormat="1" ht="12.75" customHeight="1" x14ac:dyDescent="0.2">
      <c r="D117" s="484"/>
      <c r="E117" s="470"/>
      <c r="F117" s="471"/>
    </row>
    <row r="118" spans="4:6" s="483" customFormat="1" ht="12.75" customHeight="1" x14ac:dyDescent="0.2">
      <c r="D118" s="484"/>
      <c r="E118" s="470"/>
      <c r="F118" s="471"/>
    </row>
    <row r="119" spans="4:6" s="483" customFormat="1" ht="12.75" customHeight="1" x14ac:dyDescent="0.2">
      <c r="D119" s="484"/>
      <c r="E119" s="470"/>
      <c r="F119" s="471"/>
    </row>
    <row r="120" spans="4:6" s="483" customFormat="1" ht="12.75" customHeight="1" x14ac:dyDescent="0.2">
      <c r="D120" s="484"/>
      <c r="E120" s="470"/>
      <c r="F120" s="471"/>
    </row>
    <row r="121" spans="4:6" s="483" customFormat="1" ht="12.75" customHeight="1" x14ac:dyDescent="0.2">
      <c r="D121" s="484"/>
      <c r="E121" s="470"/>
      <c r="F121" s="471"/>
    </row>
    <row r="122" spans="4:6" s="483" customFormat="1" ht="12.75" customHeight="1" x14ac:dyDescent="0.2">
      <c r="D122" s="484"/>
      <c r="E122" s="470"/>
      <c r="F122" s="471"/>
    </row>
    <row r="123" spans="4:6" s="483" customFormat="1" ht="12.75" customHeight="1" x14ac:dyDescent="0.2">
      <c r="D123" s="484"/>
      <c r="E123" s="470"/>
      <c r="F123" s="471"/>
    </row>
    <row r="124" spans="4:6" s="483" customFormat="1" ht="12.75" customHeight="1" x14ac:dyDescent="0.2">
      <c r="D124" s="484"/>
      <c r="E124" s="470"/>
      <c r="F124" s="471"/>
    </row>
    <row r="125" spans="4:6" s="483" customFormat="1" ht="12.75" customHeight="1" x14ac:dyDescent="0.2">
      <c r="D125" s="484"/>
      <c r="E125" s="470"/>
      <c r="F125" s="471"/>
    </row>
    <row r="126" spans="4:6" s="483" customFormat="1" ht="12.75" customHeight="1" x14ac:dyDescent="0.2">
      <c r="D126" s="484"/>
      <c r="E126" s="470"/>
      <c r="F126" s="471"/>
    </row>
    <row r="127" spans="4:6" s="483" customFormat="1" ht="12.75" customHeight="1" x14ac:dyDescent="0.2">
      <c r="D127" s="484"/>
      <c r="E127" s="470"/>
      <c r="F127" s="471"/>
    </row>
    <row r="128" spans="4:6" s="483" customFormat="1" ht="12.75" customHeight="1" x14ac:dyDescent="0.2">
      <c r="D128" s="484"/>
      <c r="E128" s="470"/>
      <c r="F128" s="471"/>
    </row>
    <row r="129" spans="4:6" s="483" customFormat="1" ht="12.75" customHeight="1" x14ac:dyDescent="0.2">
      <c r="D129" s="484"/>
      <c r="E129" s="470"/>
      <c r="F129" s="471"/>
    </row>
    <row r="130" spans="4:6" s="483" customFormat="1" ht="12.75" customHeight="1" x14ac:dyDescent="0.2">
      <c r="D130" s="484"/>
      <c r="E130" s="470"/>
      <c r="F130" s="471"/>
    </row>
    <row r="131" spans="4:6" s="483" customFormat="1" ht="12.75" customHeight="1" x14ac:dyDescent="0.2">
      <c r="D131" s="484"/>
      <c r="E131" s="470"/>
      <c r="F131" s="471"/>
    </row>
    <row r="132" spans="4:6" s="483" customFormat="1" ht="12.75" customHeight="1" x14ac:dyDescent="0.2">
      <c r="D132" s="484"/>
      <c r="E132" s="470"/>
      <c r="F132" s="471"/>
    </row>
    <row r="133" spans="4:6" s="483" customFormat="1" ht="12.75" customHeight="1" x14ac:dyDescent="0.2">
      <c r="D133" s="484"/>
      <c r="E133" s="470"/>
      <c r="F133" s="471"/>
    </row>
    <row r="134" spans="4:6" s="483" customFormat="1" ht="12.75" customHeight="1" x14ac:dyDescent="0.2">
      <c r="D134" s="484"/>
      <c r="E134" s="470"/>
      <c r="F134" s="471"/>
    </row>
    <row r="135" spans="4:6" s="483" customFormat="1" ht="12.75" customHeight="1" x14ac:dyDescent="0.2">
      <c r="D135" s="484"/>
      <c r="E135" s="470"/>
      <c r="F135" s="471"/>
    </row>
    <row r="136" spans="4:6" s="483" customFormat="1" ht="12.75" customHeight="1" x14ac:dyDescent="0.2">
      <c r="D136" s="484"/>
      <c r="E136" s="470"/>
      <c r="F136" s="471"/>
    </row>
    <row r="137" spans="4:6" s="483" customFormat="1" ht="12.75" customHeight="1" x14ac:dyDescent="0.2">
      <c r="D137" s="484"/>
      <c r="E137" s="470"/>
      <c r="F137" s="471"/>
    </row>
    <row r="138" spans="4:6" s="483" customFormat="1" ht="12.75" customHeight="1" x14ac:dyDescent="0.2">
      <c r="D138" s="484"/>
      <c r="E138" s="470"/>
      <c r="F138" s="471"/>
    </row>
    <row r="139" spans="4:6" s="483" customFormat="1" ht="12.75" customHeight="1" x14ac:dyDescent="0.2">
      <c r="D139" s="484"/>
      <c r="E139" s="470"/>
      <c r="F139" s="471"/>
    </row>
    <row r="140" spans="4:6" s="483" customFormat="1" ht="12.75" customHeight="1" x14ac:dyDescent="0.2">
      <c r="D140" s="484"/>
      <c r="E140" s="470"/>
      <c r="F140" s="471"/>
    </row>
    <row r="141" spans="4:6" s="483" customFormat="1" ht="12.75" customHeight="1" x14ac:dyDescent="0.2">
      <c r="D141" s="484"/>
      <c r="E141" s="470"/>
      <c r="F141" s="471"/>
    </row>
    <row r="142" spans="4:6" s="483" customFormat="1" ht="12.75" customHeight="1" x14ac:dyDescent="0.2">
      <c r="D142" s="484"/>
      <c r="E142" s="470"/>
      <c r="F142" s="471"/>
    </row>
    <row r="143" spans="4:6" s="483" customFormat="1" ht="12.75" customHeight="1" x14ac:dyDescent="0.2">
      <c r="D143" s="484"/>
      <c r="E143" s="470"/>
      <c r="F143" s="471"/>
    </row>
    <row r="144" spans="4:6" s="483" customFormat="1" ht="12.75" customHeight="1" x14ac:dyDescent="0.2">
      <c r="D144" s="484"/>
      <c r="E144" s="470"/>
      <c r="F144" s="471"/>
    </row>
    <row r="145" spans="4:6" s="483" customFormat="1" ht="12.75" customHeight="1" x14ac:dyDescent="0.2">
      <c r="D145" s="484"/>
      <c r="E145" s="470"/>
      <c r="F145" s="471"/>
    </row>
    <row r="146" spans="4:6" s="483" customFormat="1" ht="12.75" customHeight="1" x14ac:dyDescent="0.2">
      <c r="D146" s="484"/>
      <c r="E146" s="470"/>
      <c r="F146" s="471"/>
    </row>
    <row r="147" spans="4:6" s="483" customFormat="1" ht="12.75" customHeight="1" x14ac:dyDescent="0.2">
      <c r="D147" s="484"/>
      <c r="E147" s="470"/>
      <c r="F147" s="471"/>
    </row>
    <row r="148" spans="4:6" s="483" customFormat="1" ht="12.75" customHeight="1" x14ac:dyDescent="0.2">
      <c r="D148" s="484"/>
      <c r="E148" s="470"/>
      <c r="F148" s="471"/>
    </row>
    <row r="149" spans="4:6" s="483" customFormat="1" ht="12.75" customHeight="1" x14ac:dyDescent="0.2">
      <c r="D149" s="484"/>
      <c r="E149" s="470"/>
      <c r="F149" s="471"/>
    </row>
    <row r="150" spans="4:6" s="483" customFormat="1" ht="12.75" customHeight="1" x14ac:dyDescent="0.2">
      <c r="D150" s="484"/>
      <c r="E150" s="470"/>
      <c r="F150" s="471"/>
    </row>
    <row r="151" spans="4:6" s="483" customFormat="1" ht="12.75" customHeight="1" x14ac:dyDescent="0.2">
      <c r="D151" s="484"/>
      <c r="E151" s="470"/>
      <c r="F151" s="471"/>
    </row>
    <row r="152" spans="4:6" s="483" customFormat="1" ht="12.75" customHeight="1" x14ac:dyDescent="0.2">
      <c r="D152" s="484"/>
      <c r="E152" s="470"/>
      <c r="F152" s="471"/>
    </row>
    <row r="153" spans="4:6" s="483" customFormat="1" ht="12.75" customHeight="1" x14ac:dyDescent="0.2">
      <c r="D153" s="484"/>
      <c r="E153" s="470"/>
      <c r="F153" s="471"/>
    </row>
    <row r="154" spans="4:6" s="483" customFormat="1" ht="12.75" customHeight="1" x14ac:dyDescent="0.2">
      <c r="D154" s="484"/>
      <c r="E154" s="470"/>
      <c r="F154" s="471"/>
    </row>
    <row r="155" spans="4:6" s="483" customFormat="1" ht="12.75" customHeight="1" x14ac:dyDescent="0.2">
      <c r="D155" s="484"/>
      <c r="E155" s="470"/>
      <c r="F155" s="471"/>
    </row>
    <row r="156" spans="4:6" s="483" customFormat="1" ht="12.75" customHeight="1" x14ac:dyDescent="0.2">
      <c r="D156" s="484"/>
      <c r="E156" s="470"/>
      <c r="F156" s="471"/>
    </row>
    <row r="157" spans="4:6" s="483" customFormat="1" ht="12.75" customHeight="1" x14ac:dyDescent="0.2">
      <c r="D157" s="484"/>
      <c r="E157" s="470"/>
      <c r="F157" s="471"/>
    </row>
    <row r="158" spans="4:6" s="483" customFormat="1" ht="12.75" customHeight="1" x14ac:dyDescent="0.2">
      <c r="D158" s="484"/>
      <c r="E158" s="470"/>
      <c r="F158" s="471"/>
    </row>
    <row r="159" spans="4:6" s="483" customFormat="1" ht="12.75" customHeight="1" x14ac:dyDescent="0.2">
      <c r="D159" s="484"/>
      <c r="E159" s="470"/>
      <c r="F159" s="471"/>
    </row>
    <row r="160" spans="4:6" s="483" customFormat="1" ht="12.75" customHeight="1" x14ac:dyDescent="0.2">
      <c r="D160" s="484"/>
      <c r="E160" s="470"/>
      <c r="F160" s="471"/>
    </row>
    <row r="161" spans="4:6" s="483" customFormat="1" ht="12.75" customHeight="1" x14ac:dyDescent="0.2">
      <c r="D161" s="484"/>
      <c r="E161" s="470"/>
      <c r="F161" s="471"/>
    </row>
    <row r="162" spans="4:6" s="483" customFormat="1" ht="12.75" customHeight="1" x14ac:dyDescent="0.2">
      <c r="D162" s="484"/>
      <c r="E162" s="470"/>
      <c r="F162" s="471"/>
    </row>
    <row r="163" spans="4:6" s="483" customFormat="1" ht="12.75" customHeight="1" x14ac:dyDescent="0.2">
      <c r="D163" s="484"/>
      <c r="E163" s="470"/>
      <c r="F163" s="471"/>
    </row>
    <row r="164" spans="4:6" s="483" customFormat="1" ht="12.75" customHeight="1" x14ac:dyDescent="0.2">
      <c r="D164" s="484"/>
      <c r="E164" s="470"/>
      <c r="F164" s="471"/>
    </row>
    <row r="165" spans="4:6" s="483" customFormat="1" ht="12.75" customHeight="1" x14ac:dyDescent="0.2">
      <c r="D165" s="484"/>
      <c r="E165" s="470"/>
      <c r="F165" s="471"/>
    </row>
    <row r="166" spans="4:6" s="483" customFormat="1" ht="12.75" customHeight="1" x14ac:dyDescent="0.2">
      <c r="D166" s="484"/>
      <c r="E166" s="470"/>
      <c r="F166" s="471"/>
    </row>
    <row r="167" spans="4:6" s="483" customFormat="1" ht="12.75" customHeight="1" x14ac:dyDescent="0.2">
      <c r="D167" s="484"/>
      <c r="E167" s="470"/>
      <c r="F167" s="471"/>
    </row>
    <row r="168" spans="4:6" s="483" customFormat="1" ht="12.75" customHeight="1" x14ac:dyDescent="0.2">
      <c r="D168" s="484"/>
      <c r="E168" s="470"/>
      <c r="F168" s="471"/>
    </row>
    <row r="169" spans="4:6" s="483" customFormat="1" ht="12.75" customHeight="1" x14ac:dyDescent="0.2">
      <c r="D169" s="484"/>
      <c r="E169" s="470"/>
      <c r="F169" s="471"/>
    </row>
    <row r="170" spans="4:6" s="483" customFormat="1" ht="12.75" customHeight="1" x14ac:dyDescent="0.2">
      <c r="D170" s="484"/>
      <c r="E170" s="470"/>
      <c r="F170" s="471"/>
    </row>
    <row r="171" spans="4:6" s="483" customFormat="1" ht="12.75" customHeight="1" x14ac:dyDescent="0.2">
      <c r="D171" s="484"/>
      <c r="E171" s="470"/>
      <c r="F171" s="471"/>
    </row>
    <row r="172" spans="4:6" s="483" customFormat="1" ht="12.75" customHeight="1" x14ac:dyDescent="0.2">
      <c r="D172" s="484"/>
      <c r="E172" s="470"/>
      <c r="F172" s="471"/>
    </row>
    <row r="173" spans="4:6" s="483" customFormat="1" ht="12.75" customHeight="1" x14ac:dyDescent="0.2">
      <c r="D173" s="484"/>
      <c r="E173" s="470"/>
      <c r="F173" s="471"/>
    </row>
    <row r="174" spans="4:6" s="483" customFormat="1" ht="12.75" customHeight="1" x14ac:dyDescent="0.2">
      <c r="D174" s="484"/>
      <c r="E174" s="470"/>
      <c r="F174" s="471"/>
    </row>
    <row r="175" spans="4:6" s="483" customFormat="1" ht="12.75" customHeight="1" x14ac:dyDescent="0.2">
      <c r="D175" s="484"/>
      <c r="E175" s="470"/>
      <c r="F175" s="471"/>
    </row>
    <row r="176" spans="4:6" s="483" customFormat="1" ht="12.75" customHeight="1" x14ac:dyDescent="0.2">
      <c r="D176" s="484"/>
      <c r="E176" s="470"/>
      <c r="F176" s="471"/>
    </row>
    <row r="177" spans="4:6" s="483" customFormat="1" ht="12.75" customHeight="1" x14ac:dyDescent="0.2">
      <c r="D177" s="484"/>
      <c r="E177" s="470"/>
      <c r="F177" s="471"/>
    </row>
    <row r="178" spans="4:6" s="483" customFormat="1" ht="12.75" customHeight="1" x14ac:dyDescent="0.2">
      <c r="D178" s="484"/>
      <c r="E178" s="470"/>
      <c r="F178" s="471"/>
    </row>
    <row r="179" spans="4:6" s="483" customFormat="1" ht="12.75" customHeight="1" x14ac:dyDescent="0.2">
      <c r="D179" s="484"/>
      <c r="E179" s="470"/>
      <c r="F179" s="471"/>
    </row>
    <row r="180" spans="4:6" s="483" customFormat="1" ht="12.75" customHeight="1" x14ac:dyDescent="0.2">
      <c r="D180" s="484"/>
      <c r="E180" s="470"/>
      <c r="F180" s="471"/>
    </row>
    <row r="181" spans="4:6" s="483" customFormat="1" ht="12.75" customHeight="1" x14ac:dyDescent="0.2">
      <c r="D181" s="484"/>
      <c r="E181" s="470"/>
      <c r="F181" s="471"/>
    </row>
    <row r="182" spans="4:6" s="483" customFormat="1" ht="12.75" customHeight="1" x14ac:dyDescent="0.2">
      <c r="D182" s="484"/>
      <c r="E182" s="470"/>
      <c r="F182" s="471"/>
    </row>
    <row r="183" spans="4:6" s="483" customFormat="1" ht="12.75" customHeight="1" x14ac:dyDescent="0.2">
      <c r="D183" s="484"/>
      <c r="E183" s="470"/>
      <c r="F183" s="471"/>
    </row>
    <row r="184" spans="4:6" s="483" customFormat="1" ht="12.75" customHeight="1" x14ac:dyDescent="0.2">
      <c r="D184" s="484"/>
      <c r="E184" s="470"/>
      <c r="F184" s="471"/>
    </row>
    <row r="185" spans="4:6" s="483" customFormat="1" ht="12.75" customHeight="1" x14ac:dyDescent="0.2">
      <c r="D185" s="484"/>
      <c r="E185" s="470"/>
      <c r="F185" s="471"/>
    </row>
    <row r="186" spans="4:6" s="483" customFormat="1" ht="12.75" customHeight="1" x14ac:dyDescent="0.2">
      <c r="D186" s="484"/>
      <c r="E186" s="470"/>
      <c r="F186" s="471"/>
    </row>
    <row r="187" spans="4:6" s="483" customFormat="1" ht="12.75" customHeight="1" x14ac:dyDescent="0.2">
      <c r="D187" s="484"/>
      <c r="E187" s="470"/>
      <c r="F187" s="471"/>
    </row>
    <row r="188" spans="4:6" s="483" customFormat="1" ht="12.75" customHeight="1" x14ac:dyDescent="0.2">
      <c r="D188" s="484"/>
      <c r="E188" s="470"/>
      <c r="F188" s="471"/>
    </row>
    <row r="189" spans="4:6" s="483" customFormat="1" ht="12.75" customHeight="1" x14ac:dyDescent="0.2">
      <c r="D189" s="484"/>
      <c r="E189" s="470"/>
      <c r="F189" s="471"/>
    </row>
    <row r="190" spans="4:6" s="483" customFormat="1" ht="12.75" customHeight="1" x14ac:dyDescent="0.2">
      <c r="D190" s="484"/>
      <c r="E190" s="470"/>
      <c r="F190" s="471"/>
    </row>
    <row r="191" spans="4:6" s="483" customFormat="1" ht="12.75" customHeight="1" x14ac:dyDescent="0.2">
      <c r="D191" s="484"/>
      <c r="E191" s="470"/>
      <c r="F191" s="471"/>
    </row>
    <row r="192" spans="4:6" s="483" customFormat="1" ht="12.75" customHeight="1" x14ac:dyDescent="0.2">
      <c r="D192" s="484"/>
      <c r="E192" s="470"/>
      <c r="F192" s="471"/>
    </row>
    <row r="193" spans="1:6" s="483" customFormat="1" ht="12.75" customHeight="1" x14ac:dyDescent="0.2">
      <c r="D193" s="484"/>
      <c r="E193" s="470"/>
      <c r="F193" s="471"/>
    </row>
    <row r="194" spans="1:6" s="483" customFormat="1" ht="12.75" customHeight="1" x14ac:dyDescent="0.2">
      <c r="D194" s="484"/>
      <c r="E194" s="470"/>
      <c r="F194" s="471"/>
    </row>
    <row r="195" spans="1:6" x14ac:dyDescent="0.2">
      <c r="B195" s="463"/>
    </row>
    <row r="196" spans="1:6" x14ac:dyDescent="0.2">
      <c r="B196" s="463"/>
    </row>
    <row r="197" spans="1:6" x14ac:dyDescent="0.2">
      <c r="A197" s="483"/>
      <c r="B197" s="483"/>
      <c r="C197" s="483"/>
      <c r="D197" s="484"/>
      <c r="E197" s="470"/>
      <c r="F197" s="471"/>
    </row>
    <row r="198" spans="1:6" x14ac:dyDescent="0.2">
      <c r="A198" s="483"/>
      <c r="B198" s="483"/>
      <c r="C198" s="483"/>
      <c r="D198" s="484"/>
      <c r="E198" s="470"/>
      <c r="F198" s="471"/>
    </row>
    <row r="199" spans="1:6" x14ac:dyDescent="0.2">
      <c r="A199" s="483"/>
      <c r="B199" s="483"/>
      <c r="C199" s="483"/>
      <c r="D199" s="484"/>
      <c r="E199" s="470"/>
      <c r="F199" s="471"/>
    </row>
    <row r="200" spans="1:6" x14ac:dyDescent="0.2">
      <c r="A200" s="483"/>
      <c r="B200" s="483"/>
      <c r="C200" s="483"/>
      <c r="D200" s="484"/>
      <c r="E200" s="470"/>
      <c r="F200" s="471"/>
    </row>
    <row r="201" spans="1:6" x14ac:dyDescent="0.2">
      <c r="A201" s="483"/>
      <c r="B201" s="483"/>
      <c r="C201" s="483"/>
      <c r="D201" s="484"/>
      <c r="E201" s="470"/>
      <c r="F201" s="471"/>
    </row>
    <row r="202" spans="1:6" x14ac:dyDescent="0.2">
      <c r="A202" s="483"/>
      <c r="B202" s="483"/>
      <c r="C202" s="483"/>
      <c r="D202" s="484"/>
      <c r="E202" s="470"/>
      <c r="F202" s="471"/>
    </row>
    <row r="203" spans="1:6" x14ac:dyDescent="0.2">
      <c r="B203" s="463"/>
    </row>
    <row r="204" spans="1:6" x14ac:dyDescent="0.2">
      <c r="B204" s="463"/>
    </row>
    <row r="205" spans="1:6" x14ac:dyDescent="0.2">
      <c r="B205" s="463"/>
    </row>
    <row r="206" spans="1:6" x14ac:dyDescent="0.2">
      <c r="B206" s="463"/>
    </row>
    <row r="207" spans="1:6" ht="14.25" customHeight="1" x14ac:dyDescent="0.2">
      <c r="B207" s="463"/>
    </row>
    <row r="208" spans="1:6" x14ac:dyDescent="0.2">
      <c r="B208" s="463"/>
    </row>
    <row r="209" spans="1:8" x14ac:dyDescent="0.2">
      <c r="B209" s="463"/>
    </row>
    <row r="210" spans="1:8" x14ac:dyDescent="0.2">
      <c r="B210" s="463"/>
    </row>
    <row r="211" spans="1:8" x14ac:dyDescent="0.2">
      <c r="B211" s="463"/>
    </row>
    <row r="212" spans="1:8" s="464" customFormat="1" x14ac:dyDescent="0.2">
      <c r="A212" s="323"/>
      <c r="B212" s="463"/>
      <c r="D212" s="485"/>
      <c r="E212" s="77"/>
      <c r="F212" s="458"/>
      <c r="G212" s="445"/>
      <c r="H212" s="445"/>
    </row>
    <row r="213" spans="1:8" s="464" customFormat="1" x14ac:dyDescent="0.2">
      <c r="A213" s="323"/>
      <c r="B213" s="463"/>
      <c r="D213" s="485"/>
      <c r="E213" s="77"/>
      <c r="F213" s="458"/>
      <c r="G213" s="445"/>
      <c r="H213" s="445"/>
    </row>
    <row r="214" spans="1:8" s="464" customFormat="1" x14ac:dyDescent="0.2">
      <c r="A214" s="323"/>
      <c r="B214" s="463"/>
      <c r="D214" s="485"/>
      <c r="E214" s="77"/>
      <c r="F214" s="458"/>
      <c r="G214" s="445"/>
      <c r="H214" s="445"/>
    </row>
    <row r="215" spans="1:8" s="464" customFormat="1" x14ac:dyDescent="0.2">
      <c r="A215" s="323"/>
      <c r="B215" s="463"/>
      <c r="D215" s="485"/>
      <c r="E215" s="77"/>
      <c r="F215" s="458"/>
      <c r="G215" s="445"/>
      <c r="H215" s="445"/>
    </row>
    <row r="216" spans="1:8" s="464" customFormat="1" x14ac:dyDescent="0.2">
      <c r="A216" s="323"/>
      <c r="B216" s="463"/>
      <c r="D216" s="485"/>
      <c r="E216" s="77"/>
      <c r="F216" s="458"/>
      <c r="G216" s="445"/>
      <c r="H216" s="445"/>
    </row>
    <row r="217" spans="1:8" s="464" customFormat="1" x14ac:dyDescent="0.2">
      <c r="A217" s="323"/>
      <c r="B217" s="463"/>
      <c r="D217" s="485"/>
      <c r="E217" s="77"/>
      <c r="F217" s="458"/>
      <c r="G217" s="445"/>
      <c r="H217" s="445"/>
    </row>
    <row r="218" spans="1:8" s="464" customFormat="1" x14ac:dyDescent="0.2">
      <c r="A218" s="323"/>
      <c r="B218" s="463"/>
      <c r="D218" s="485"/>
      <c r="E218" s="77"/>
      <c r="F218" s="458"/>
      <c r="G218" s="445"/>
      <c r="H218" s="445"/>
    </row>
    <row r="219" spans="1:8" s="464" customFormat="1" x14ac:dyDescent="0.2">
      <c r="A219" s="323"/>
      <c r="B219" s="463"/>
      <c r="D219" s="485"/>
      <c r="E219" s="77"/>
      <c r="F219" s="458"/>
      <c r="G219" s="445"/>
      <c r="H219" s="445"/>
    </row>
    <row r="220" spans="1:8" s="464" customFormat="1" x14ac:dyDescent="0.2">
      <c r="A220" s="323"/>
      <c r="B220" s="463"/>
      <c r="D220" s="485"/>
      <c r="E220" s="77"/>
      <c r="F220" s="458"/>
      <c r="G220" s="445"/>
      <c r="H220" s="445"/>
    </row>
    <row r="221" spans="1:8" s="464" customFormat="1" x14ac:dyDescent="0.2">
      <c r="A221" s="323"/>
      <c r="B221" s="463"/>
      <c r="D221" s="485"/>
      <c r="E221" s="77"/>
      <c r="F221" s="458"/>
      <c r="G221" s="445"/>
      <c r="H221" s="445"/>
    </row>
    <row r="222" spans="1:8" s="464" customFormat="1" x14ac:dyDescent="0.2">
      <c r="A222" s="323"/>
      <c r="B222" s="463"/>
      <c r="D222" s="485"/>
      <c r="E222" s="77"/>
      <c r="F222" s="458"/>
      <c r="G222" s="445"/>
      <c r="H222" s="445"/>
    </row>
    <row r="223" spans="1:8" s="464" customFormat="1" x14ac:dyDescent="0.2">
      <c r="A223" s="323"/>
      <c r="B223" s="463"/>
      <c r="D223" s="485"/>
      <c r="E223" s="77"/>
      <c r="F223" s="458"/>
      <c r="G223" s="445"/>
      <c r="H223" s="445"/>
    </row>
    <row r="224" spans="1:8" s="464" customFormat="1" x14ac:dyDescent="0.2">
      <c r="A224" s="323"/>
      <c r="B224" s="463"/>
      <c r="D224" s="485"/>
      <c r="E224" s="77"/>
      <c r="F224" s="458"/>
      <c r="G224" s="445"/>
      <c r="H224" s="445"/>
    </row>
    <row r="225" spans="1:8" s="464" customFormat="1" x14ac:dyDescent="0.2">
      <c r="A225" s="323"/>
      <c r="B225" s="463"/>
      <c r="D225" s="485"/>
      <c r="E225" s="77"/>
      <c r="F225" s="458"/>
      <c r="G225" s="445"/>
      <c r="H225" s="445"/>
    </row>
    <row r="226" spans="1:8" s="464" customFormat="1" x14ac:dyDescent="0.2">
      <c r="A226" s="323"/>
      <c r="B226" s="463"/>
      <c r="D226" s="485"/>
      <c r="E226" s="77"/>
      <c r="F226" s="458"/>
      <c r="G226" s="445"/>
      <c r="H226" s="445"/>
    </row>
    <row r="227" spans="1:8" s="464" customFormat="1" x14ac:dyDescent="0.2">
      <c r="A227" s="323"/>
      <c r="B227" s="463"/>
      <c r="D227" s="485"/>
      <c r="E227" s="77"/>
      <c r="F227" s="458"/>
      <c r="G227" s="445"/>
      <c r="H227" s="445"/>
    </row>
    <row r="228" spans="1:8" s="464" customFormat="1" x14ac:dyDescent="0.2">
      <c r="A228" s="323"/>
      <c r="B228" s="463"/>
      <c r="D228" s="485"/>
      <c r="E228" s="77"/>
      <c r="F228" s="458"/>
      <c r="G228" s="445"/>
      <c r="H228" s="445"/>
    </row>
    <row r="229" spans="1:8" s="464" customFormat="1" x14ac:dyDescent="0.2">
      <c r="A229" s="323"/>
      <c r="B229" s="463"/>
      <c r="D229" s="485"/>
      <c r="E229" s="77"/>
      <c r="F229" s="458"/>
      <c r="G229" s="445"/>
      <c r="H229" s="445"/>
    </row>
    <row r="230" spans="1:8" s="464" customFormat="1" x14ac:dyDescent="0.2">
      <c r="A230" s="323"/>
      <c r="B230" s="463"/>
      <c r="D230" s="485"/>
      <c r="E230" s="77"/>
      <c r="F230" s="458"/>
      <c r="G230" s="445"/>
      <c r="H230" s="445"/>
    </row>
    <row r="231" spans="1:8" s="464" customFormat="1" x14ac:dyDescent="0.2">
      <c r="A231" s="323"/>
      <c r="B231" s="463"/>
      <c r="D231" s="485"/>
      <c r="E231" s="77"/>
      <c r="F231" s="458"/>
      <c r="G231" s="445"/>
      <c r="H231" s="445"/>
    </row>
    <row r="232" spans="1:8" s="464" customFormat="1" x14ac:dyDescent="0.2">
      <c r="A232" s="323"/>
      <c r="B232" s="463"/>
      <c r="D232" s="485"/>
      <c r="E232" s="77"/>
      <c r="F232" s="458"/>
      <c r="G232" s="445"/>
      <c r="H232" s="445"/>
    </row>
    <row r="233" spans="1:8" s="464" customFormat="1" x14ac:dyDescent="0.2">
      <c r="A233" s="323"/>
      <c r="B233" s="463"/>
      <c r="D233" s="485"/>
      <c r="E233" s="77"/>
      <c r="F233" s="458"/>
      <c r="G233" s="445"/>
      <c r="H233" s="445"/>
    </row>
    <row r="234" spans="1:8" s="464" customFormat="1" x14ac:dyDescent="0.2">
      <c r="A234" s="323"/>
      <c r="B234" s="463"/>
      <c r="D234" s="485"/>
      <c r="E234" s="77"/>
      <c r="F234" s="458"/>
      <c r="G234" s="445"/>
      <c r="H234" s="445"/>
    </row>
    <row r="235" spans="1:8" s="464" customFormat="1" x14ac:dyDescent="0.2">
      <c r="A235" s="323"/>
      <c r="B235" s="463"/>
      <c r="D235" s="485"/>
      <c r="E235" s="77"/>
      <c r="F235" s="458"/>
      <c r="G235" s="445"/>
      <c r="H235" s="445"/>
    </row>
    <row r="236" spans="1:8" s="464" customFormat="1" x14ac:dyDescent="0.2">
      <c r="A236" s="323"/>
      <c r="B236" s="463"/>
      <c r="D236" s="485"/>
      <c r="E236" s="77"/>
      <c r="F236" s="458"/>
      <c r="G236" s="445"/>
      <c r="H236" s="445"/>
    </row>
    <row r="237" spans="1:8" s="464" customFormat="1" x14ac:dyDescent="0.2">
      <c r="A237" s="323"/>
      <c r="B237" s="463"/>
      <c r="D237" s="485"/>
      <c r="E237" s="77"/>
      <c r="F237" s="458"/>
      <c r="G237" s="445"/>
      <c r="H237" s="445"/>
    </row>
    <row r="238" spans="1:8" s="464" customFormat="1" x14ac:dyDescent="0.2">
      <c r="A238" s="323"/>
      <c r="B238" s="463"/>
      <c r="D238" s="485"/>
      <c r="E238" s="77"/>
      <c r="F238" s="458"/>
      <c r="G238" s="445"/>
      <c r="H238" s="445"/>
    </row>
    <row r="239" spans="1:8" s="464" customFormat="1" x14ac:dyDescent="0.2">
      <c r="A239" s="323"/>
      <c r="B239" s="463"/>
      <c r="D239" s="485"/>
      <c r="E239" s="77"/>
      <c r="F239" s="458"/>
      <c r="G239" s="445"/>
      <c r="H239" s="445"/>
    </row>
    <row r="240" spans="1:8" s="464" customFormat="1" x14ac:dyDescent="0.2">
      <c r="A240" s="323"/>
      <c r="B240" s="463"/>
      <c r="D240" s="485"/>
      <c r="E240" s="77"/>
      <c r="F240" s="458"/>
      <c r="G240" s="445"/>
      <c r="H240" s="445"/>
    </row>
    <row r="241" spans="1:8" s="464" customFormat="1" x14ac:dyDescent="0.2">
      <c r="A241" s="323"/>
      <c r="B241" s="463"/>
      <c r="D241" s="485"/>
      <c r="E241" s="77"/>
      <c r="F241" s="458"/>
      <c r="G241" s="445"/>
      <c r="H241" s="445"/>
    </row>
    <row r="242" spans="1:8" s="464" customFormat="1" x14ac:dyDescent="0.2">
      <c r="A242" s="323"/>
      <c r="B242" s="463"/>
      <c r="D242" s="485"/>
      <c r="E242" s="77"/>
      <c r="F242" s="458"/>
      <c r="G242" s="445"/>
      <c r="H242" s="445"/>
    </row>
    <row r="243" spans="1:8" s="464" customFormat="1" x14ac:dyDescent="0.2">
      <c r="A243" s="323"/>
      <c r="B243" s="463"/>
      <c r="D243" s="485"/>
      <c r="E243" s="77"/>
      <c r="F243" s="458"/>
      <c r="G243" s="445"/>
      <c r="H243" s="445"/>
    </row>
    <row r="244" spans="1:8" s="464" customFormat="1" x14ac:dyDescent="0.2">
      <c r="A244" s="323"/>
      <c r="B244" s="463"/>
      <c r="D244" s="485"/>
      <c r="E244" s="77"/>
      <c r="F244" s="458"/>
      <c r="G244" s="445"/>
      <c r="H244" s="445"/>
    </row>
    <row r="245" spans="1:8" s="464" customFormat="1" x14ac:dyDescent="0.2">
      <c r="A245" s="323"/>
      <c r="B245" s="463"/>
      <c r="D245" s="485"/>
      <c r="E245" s="77"/>
      <c r="F245" s="458"/>
      <c r="G245" s="445"/>
      <c r="H245" s="445"/>
    </row>
    <row r="246" spans="1:8" s="464" customFormat="1" x14ac:dyDescent="0.2">
      <c r="A246" s="323"/>
      <c r="B246" s="463"/>
      <c r="D246" s="485"/>
      <c r="E246" s="77"/>
      <c r="F246" s="458"/>
      <c r="G246" s="445"/>
      <c r="H246" s="445"/>
    </row>
    <row r="247" spans="1:8" s="464" customFormat="1" x14ac:dyDescent="0.2">
      <c r="A247" s="323"/>
      <c r="B247" s="463"/>
      <c r="D247" s="485"/>
      <c r="E247" s="77"/>
      <c r="F247" s="458"/>
      <c r="G247" s="445"/>
      <c r="H247" s="445"/>
    </row>
    <row r="248" spans="1:8" s="464" customFormat="1" x14ac:dyDescent="0.2">
      <c r="A248" s="323"/>
      <c r="B248" s="463"/>
      <c r="D248" s="485"/>
      <c r="E248" s="77"/>
      <c r="F248" s="458"/>
      <c r="G248" s="445"/>
      <c r="H248" s="445"/>
    </row>
    <row r="249" spans="1:8" s="464" customFormat="1" x14ac:dyDescent="0.2">
      <c r="A249" s="323"/>
      <c r="B249" s="463"/>
      <c r="D249" s="485"/>
      <c r="E249" s="77"/>
      <c r="F249" s="458"/>
      <c r="G249" s="445"/>
      <c r="H249" s="445"/>
    </row>
    <row r="250" spans="1:8" s="464" customFormat="1" x14ac:dyDescent="0.2">
      <c r="A250" s="323"/>
      <c r="B250" s="463"/>
      <c r="D250" s="485"/>
      <c r="E250" s="77"/>
      <c r="F250" s="458"/>
      <c r="G250" s="445"/>
      <c r="H250" s="445"/>
    </row>
    <row r="251" spans="1:8" s="464" customFormat="1" x14ac:dyDescent="0.2">
      <c r="A251" s="323"/>
      <c r="B251" s="463"/>
      <c r="D251" s="485"/>
      <c r="E251" s="77"/>
      <c r="F251" s="458"/>
      <c r="G251" s="445"/>
      <c r="H251" s="445"/>
    </row>
    <row r="252" spans="1:8" s="464" customFormat="1" x14ac:dyDescent="0.2">
      <c r="A252" s="323"/>
      <c r="B252" s="463"/>
      <c r="D252" s="485"/>
      <c r="E252" s="77"/>
      <c r="F252" s="458"/>
      <c r="G252" s="445"/>
      <c r="H252" s="445"/>
    </row>
    <row r="253" spans="1:8" s="464" customFormat="1" x14ac:dyDescent="0.2">
      <c r="A253" s="323"/>
      <c r="B253" s="463"/>
      <c r="D253" s="485"/>
      <c r="E253" s="77"/>
      <c r="F253" s="458"/>
      <c r="G253" s="445"/>
      <c r="H253" s="445"/>
    </row>
    <row r="254" spans="1:8" s="464" customFormat="1" x14ac:dyDescent="0.2">
      <c r="A254" s="323"/>
      <c r="B254" s="463"/>
      <c r="D254" s="485"/>
      <c r="E254" s="77"/>
      <c r="F254" s="458"/>
      <c r="G254" s="445"/>
      <c r="H254" s="445"/>
    </row>
    <row r="255" spans="1:8" s="464" customFormat="1" x14ac:dyDescent="0.2">
      <c r="A255" s="323"/>
      <c r="B255" s="463"/>
      <c r="D255" s="485"/>
      <c r="E255" s="77"/>
      <c r="F255" s="458"/>
      <c r="G255" s="445"/>
      <c r="H255" s="445"/>
    </row>
    <row r="256" spans="1:8" s="464" customFormat="1" x14ac:dyDescent="0.2">
      <c r="A256" s="323"/>
      <c r="B256" s="463"/>
      <c r="D256" s="485"/>
      <c r="E256" s="77"/>
      <c r="F256" s="458"/>
      <c r="G256" s="445"/>
      <c r="H256" s="445"/>
    </row>
    <row r="257" spans="1:8" s="464" customFormat="1" x14ac:dyDescent="0.2">
      <c r="A257" s="323"/>
      <c r="B257" s="463"/>
      <c r="D257" s="485"/>
      <c r="E257" s="77"/>
      <c r="F257" s="458"/>
      <c r="G257" s="445"/>
      <c r="H257" s="445"/>
    </row>
    <row r="258" spans="1:8" s="464" customFormat="1" x14ac:dyDescent="0.2">
      <c r="A258" s="323"/>
      <c r="B258" s="463"/>
      <c r="D258" s="485"/>
      <c r="E258" s="77"/>
      <c r="F258" s="458"/>
      <c r="G258" s="445"/>
      <c r="H258" s="445"/>
    </row>
    <row r="259" spans="1:8" s="464" customFormat="1" x14ac:dyDescent="0.2">
      <c r="A259" s="323"/>
      <c r="B259" s="463"/>
      <c r="D259" s="485"/>
      <c r="E259" s="77"/>
      <c r="F259" s="458"/>
      <c r="G259" s="445"/>
      <c r="H259" s="445"/>
    </row>
    <row r="260" spans="1:8" s="464" customFormat="1" x14ac:dyDescent="0.2">
      <c r="A260" s="323"/>
      <c r="B260" s="463"/>
      <c r="D260" s="485"/>
      <c r="E260" s="77"/>
      <c r="F260" s="458"/>
      <c r="G260" s="445"/>
      <c r="H260" s="445"/>
    </row>
    <row r="261" spans="1:8" s="464" customFormat="1" x14ac:dyDescent="0.2">
      <c r="A261" s="323"/>
      <c r="B261" s="463"/>
      <c r="D261" s="485"/>
      <c r="E261" s="77"/>
      <c r="F261" s="458"/>
      <c r="G261" s="445"/>
      <c r="H261" s="445"/>
    </row>
    <row r="262" spans="1:8" s="464" customFormat="1" x14ac:dyDescent="0.2">
      <c r="A262" s="323"/>
      <c r="B262" s="463"/>
      <c r="D262" s="485"/>
      <c r="E262" s="77"/>
      <c r="F262" s="458"/>
      <c r="G262" s="445"/>
      <c r="H262" s="445"/>
    </row>
    <row r="263" spans="1:8" s="464" customFormat="1" x14ac:dyDescent="0.2">
      <c r="A263" s="323"/>
      <c r="B263" s="463"/>
      <c r="D263" s="485"/>
      <c r="E263" s="77"/>
      <c r="F263" s="458"/>
      <c r="G263" s="445"/>
      <c r="H263" s="445"/>
    </row>
    <row r="264" spans="1:8" s="464" customFormat="1" x14ac:dyDescent="0.2">
      <c r="A264" s="323"/>
      <c r="B264" s="463"/>
      <c r="D264" s="485"/>
      <c r="E264" s="77"/>
      <c r="F264" s="458"/>
      <c r="G264" s="445"/>
      <c r="H264" s="445"/>
    </row>
    <row r="265" spans="1:8" s="464" customFormat="1" x14ac:dyDescent="0.2">
      <c r="A265" s="323"/>
      <c r="B265" s="463"/>
      <c r="D265" s="485"/>
      <c r="E265" s="77"/>
      <c r="F265" s="458"/>
      <c r="G265" s="445"/>
      <c r="H265" s="445"/>
    </row>
    <row r="266" spans="1:8" s="464" customFormat="1" x14ac:dyDescent="0.2">
      <c r="A266" s="323"/>
      <c r="B266" s="463"/>
      <c r="D266" s="485"/>
      <c r="E266" s="77"/>
      <c r="F266" s="458"/>
      <c r="G266" s="445"/>
      <c r="H266" s="445"/>
    </row>
    <row r="267" spans="1:8" s="464" customFormat="1" x14ac:dyDescent="0.2">
      <c r="A267" s="323"/>
      <c r="B267" s="463"/>
      <c r="D267" s="485"/>
      <c r="E267" s="77"/>
      <c r="F267" s="458"/>
      <c r="G267" s="445"/>
      <c r="H267" s="445"/>
    </row>
    <row r="268" spans="1:8" s="464" customFormat="1" x14ac:dyDescent="0.2">
      <c r="A268" s="323"/>
      <c r="B268" s="463"/>
      <c r="D268" s="485"/>
      <c r="E268" s="77"/>
      <c r="F268" s="458"/>
      <c r="G268" s="445"/>
      <c r="H268" s="445"/>
    </row>
    <row r="269" spans="1:8" s="464" customFormat="1" x14ac:dyDescent="0.2">
      <c r="A269" s="323"/>
      <c r="B269" s="463"/>
      <c r="D269" s="485"/>
      <c r="E269" s="77"/>
      <c r="F269" s="458"/>
      <c r="G269" s="445"/>
      <c r="H269" s="445"/>
    </row>
    <row r="270" spans="1:8" s="464" customFormat="1" x14ac:dyDescent="0.2">
      <c r="A270" s="323"/>
      <c r="B270" s="463"/>
      <c r="D270" s="485"/>
      <c r="E270" s="77"/>
      <c r="F270" s="458"/>
      <c r="G270" s="445"/>
      <c r="H270" s="445"/>
    </row>
    <row r="271" spans="1:8" s="464" customFormat="1" x14ac:dyDescent="0.2">
      <c r="A271" s="323"/>
      <c r="B271" s="463"/>
      <c r="D271" s="485"/>
      <c r="E271" s="77"/>
      <c r="F271" s="458"/>
      <c r="G271" s="445"/>
      <c r="H271" s="445"/>
    </row>
    <row r="272" spans="1:8" s="464" customFormat="1" x14ac:dyDescent="0.2">
      <c r="A272" s="323"/>
      <c r="B272" s="463"/>
      <c r="D272" s="485"/>
      <c r="E272" s="77"/>
      <c r="F272" s="458"/>
      <c r="G272" s="445"/>
      <c r="H272" s="445"/>
    </row>
    <row r="273" spans="1:8" s="464" customFormat="1" x14ac:dyDescent="0.2">
      <c r="A273" s="323"/>
      <c r="B273" s="463"/>
      <c r="D273" s="485"/>
      <c r="E273" s="77"/>
      <c r="F273" s="458"/>
      <c r="G273" s="445"/>
      <c r="H273" s="445"/>
    </row>
    <row r="274" spans="1:8" s="464" customFormat="1" x14ac:dyDescent="0.2">
      <c r="A274" s="323"/>
      <c r="B274" s="463"/>
      <c r="D274" s="485"/>
      <c r="E274" s="77"/>
      <c r="F274" s="458"/>
      <c r="G274" s="445"/>
      <c r="H274" s="445"/>
    </row>
    <row r="275" spans="1:8" s="464" customFormat="1" x14ac:dyDescent="0.2">
      <c r="A275" s="323"/>
      <c r="B275" s="463"/>
      <c r="D275" s="485"/>
      <c r="E275" s="77"/>
      <c r="F275" s="458"/>
      <c r="G275" s="445"/>
      <c r="H275" s="445"/>
    </row>
    <row r="276" spans="1:8" s="464" customFormat="1" x14ac:dyDescent="0.2">
      <c r="A276" s="323"/>
      <c r="B276" s="463"/>
      <c r="D276" s="485"/>
      <c r="E276" s="77"/>
      <c r="F276" s="458"/>
      <c r="G276" s="445"/>
      <c r="H276" s="445"/>
    </row>
    <row r="277" spans="1:8" s="464" customFormat="1" x14ac:dyDescent="0.2">
      <c r="A277" s="323"/>
      <c r="B277" s="463"/>
      <c r="D277" s="485"/>
      <c r="E277" s="77"/>
      <c r="F277" s="458"/>
      <c r="G277" s="445"/>
      <c r="H277" s="445"/>
    </row>
    <row r="278" spans="1:8" s="464" customFormat="1" x14ac:dyDescent="0.2">
      <c r="A278" s="323"/>
      <c r="B278" s="463"/>
      <c r="D278" s="485"/>
      <c r="E278" s="77"/>
      <c r="F278" s="458"/>
      <c r="G278" s="445"/>
      <c r="H278" s="445"/>
    </row>
    <row r="279" spans="1:8" s="464" customFormat="1" x14ac:dyDescent="0.2">
      <c r="A279" s="323"/>
      <c r="B279" s="463"/>
      <c r="D279" s="485"/>
      <c r="E279" s="77"/>
      <c r="F279" s="458"/>
      <c r="G279" s="445"/>
      <c r="H279" s="445"/>
    </row>
    <row r="280" spans="1:8" s="464" customFormat="1" x14ac:dyDescent="0.2">
      <c r="A280" s="323"/>
      <c r="B280" s="463"/>
      <c r="D280" s="485"/>
      <c r="E280" s="77"/>
      <c r="F280" s="458"/>
      <c r="G280" s="445"/>
      <c r="H280" s="445"/>
    </row>
    <row r="281" spans="1:8" s="464" customFormat="1" x14ac:dyDescent="0.2">
      <c r="A281" s="323"/>
      <c r="B281" s="463"/>
      <c r="D281" s="485"/>
      <c r="E281" s="77"/>
      <c r="F281" s="458"/>
      <c r="G281" s="445"/>
      <c r="H281" s="445"/>
    </row>
    <row r="282" spans="1:8" s="464" customFormat="1" x14ac:dyDescent="0.2">
      <c r="A282" s="323"/>
      <c r="B282" s="463"/>
      <c r="D282" s="485"/>
      <c r="E282" s="77"/>
      <c r="F282" s="458"/>
      <c r="G282" s="445"/>
      <c r="H282" s="445"/>
    </row>
    <row r="283" spans="1:8" s="464" customFormat="1" x14ac:dyDescent="0.2">
      <c r="A283" s="323"/>
      <c r="B283" s="463"/>
      <c r="D283" s="485"/>
      <c r="E283" s="77"/>
      <c r="F283" s="458"/>
      <c r="G283" s="445"/>
      <c r="H283" s="445"/>
    </row>
    <row r="284" spans="1:8" s="464" customFormat="1" x14ac:dyDescent="0.2">
      <c r="A284" s="323"/>
      <c r="B284" s="463"/>
      <c r="D284" s="485"/>
      <c r="E284" s="77"/>
      <c r="F284" s="458"/>
      <c r="G284" s="445"/>
      <c r="H284" s="445"/>
    </row>
    <row r="285" spans="1:8" s="464" customFormat="1" x14ac:dyDescent="0.2">
      <c r="A285" s="323"/>
      <c r="B285" s="463"/>
      <c r="D285" s="485"/>
      <c r="E285" s="77"/>
      <c r="F285" s="458"/>
      <c r="G285" s="445"/>
      <c r="H285" s="445"/>
    </row>
    <row r="286" spans="1:8" s="464" customFormat="1" x14ac:dyDescent="0.2">
      <c r="A286" s="323"/>
      <c r="B286" s="463"/>
      <c r="D286" s="485"/>
      <c r="E286" s="77"/>
      <c r="F286" s="458"/>
      <c r="G286" s="445"/>
      <c r="H286" s="445"/>
    </row>
    <row r="287" spans="1:8" s="464" customFormat="1" x14ac:dyDescent="0.2">
      <c r="A287" s="323"/>
      <c r="B287" s="463"/>
      <c r="D287" s="485"/>
      <c r="E287" s="77"/>
      <c r="F287" s="458"/>
      <c r="G287" s="445"/>
      <c r="H287" s="445"/>
    </row>
    <row r="288" spans="1:8" s="464" customFormat="1" x14ac:dyDescent="0.2">
      <c r="A288" s="323"/>
      <c r="B288" s="463"/>
      <c r="D288" s="485"/>
      <c r="E288" s="77"/>
      <c r="F288" s="458"/>
      <c r="G288" s="445"/>
      <c r="H288" s="445"/>
    </row>
    <row r="289" spans="1:8" s="464" customFormat="1" x14ac:dyDescent="0.2">
      <c r="A289" s="323"/>
      <c r="B289" s="463"/>
      <c r="D289" s="485"/>
      <c r="E289" s="77"/>
      <c r="F289" s="458"/>
      <c r="G289" s="445"/>
      <c r="H289" s="445"/>
    </row>
    <row r="290" spans="1:8" s="464" customFormat="1" x14ac:dyDescent="0.2">
      <c r="A290" s="323"/>
      <c r="B290" s="463"/>
      <c r="D290" s="485"/>
      <c r="E290" s="77"/>
      <c r="F290" s="458"/>
      <c r="G290" s="445"/>
      <c r="H290" s="445"/>
    </row>
    <row r="291" spans="1:8" s="464" customFormat="1" x14ac:dyDescent="0.2">
      <c r="A291" s="323"/>
      <c r="B291" s="463"/>
      <c r="D291" s="485"/>
      <c r="E291" s="77"/>
      <c r="F291" s="458"/>
      <c r="G291" s="445"/>
      <c r="H291" s="445"/>
    </row>
    <row r="292" spans="1:8" s="464" customFormat="1" x14ac:dyDescent="0.2">
      <c r="A292" s="323"/>
      <c r="B292" s="463"/>
      <c r="D292" s="485"/>
      <c r="E292" s="77"/>
      <c r="F292" s="458"/>
      <c r="G292" s="445"/>
      <c r="H292" s="445"/>
    </row>
    <row r="293" spans="1:8" s="464" customFormat="1" x14ac:dyDescent="0.2">
      <c r="A293" s="323"/>
      <c r="B293" s="463"/>
      <c r="D293" s="485"/>
      <c r="E293" s="77"/>
      <c r="F293" s="458"/>
      <c r="G293" s="445"/>
      <c r="H293" s="445"/>
    </row>
    <row r="294" spans="1:8" s="464" customFormat="1" x14ac:dyDescent="0.2">
      <c r="A294" s="323"/>
      <c r="B294" s="463"/>
      <c r="D294" s="485"/>
      <c r="E294" s="77"/>
      <c r="F294" s="458"/>
      <c r="G294" s="445"/>
      <c r="H294" s="445"/>
    </row>
    <row r="295" spans="1:8" s="464" customFormat="1" x14ac:dyDescent="0.2">
      <c r="A295" s="323"/>
      <c r="B295" s="463"/>
      <c r="D295" s="485"/>
      <c r="E295" s="77"/>
      <c r="F295" s="458"/>
      <c r="G295" s="445"/>
      <c r="H295" s="445"/>
    </row>
    <row r="296" spans="1:8" s="464" customFormat="1" x14ac:dyDescent="0.2">
      <c r="A296" s="323"/>
      <c r="B296" s="463"/>
      <c r="D296" s="485"/>
      <c r="E296" s="77"/>
      <c r="F296" s="458"/>
      <c r="G296" s="445"/>
      <c r="H296" s="445"/>
    </row>
    <row r="297" spans="1:8" s="464" customFormat="1" x14ac:dyDescent="0.2">
      <c r="A297" s="323"/>
      <c r="B297" s="463"/>
      <c r="D297" s="485"/>
      <c r="E297" s="77"/>
      <c r="F297" s="458"/>
      <c r="G297" s="445"/>
      <c r="H297" s="445"/>
    </row>
    <row r="298" spans="1:8" s="464" customFormat="1" x14ac:dyDescent="0.2">
      <c r="A298" s="323"/>
      <c r="B298" s="463"/>
      <c r="D298" s="485"/>
      <c r="E298" s="77"/>
      <c r="F298" s="458"/>
      <c r="G298" s="445"/>
      <c r="H298" s="445"/>
    </row>
    <row r="299" spans="1:8" s="464" customFormat="1" x14ac:dyDescent="0.2">
      <c r="A299" s="323"/>
      <c r="B299" s="463"/>
      <c r="D299" s="485"/>
      <c r="E299" s="77"/>
      <c r="F299" s="458"/>
      <c r="G299" s="445"/>
      <c r="H299" s="445"/>
    </row>
    <row r="300" spans="1:8" s="464" customFormat="1" x14ac:dyDescent="0.2">
      <c r="A300" s="323"/>
      <c r="B300" s="463"/>
      <c r="D300" s="485"/>
      <c r="E300" s="77"/>
      <c r="F300" s="458"/>
      <c r="G300" s="445"/>
      <c r="H300" s="445"/>
    </row>
    <row r="301" spans="1:8" s="464" customFormat="1" x14ac:dyDescent="0.2">
      <c r="A301" s="323"/>
      <c r="B301" s="463"/>
      <c r="D301" s="485"/>
      <c r="E301" s="77"/>
      <c r="F301" s="458"/>
      <c r="G301" s="445"/>
      <c r="H301" s="445"/>
    </row>
    <row r="302" spans="1:8" s="464" customFormat="1" x14ac:dyDescent="0.2">
      <c r="A302" s="323"/>
      <c r="B302" s="463"/>
      <c r="D302" s="485"/>
      <c r="E302" s="77"/>
      <c r="F302" s="458"/>
      <c r="G302" s="445"/>
      <c r="H302" s="445"/>
    </row>
    <row r="303" spans="1:8" s="464" customFormat="1" x14ac:dyDescent="0.2">
      <c r="A303" s="323"/>
      <c r="B303" s="463"/>
      <c r="D303" s="485"/>
      <c r="E303" s="77"/>
      <c r="F303" s="458"/>
      <c r="G303" s="445"/>
      <c r="H303" s="445"/>
    </row>
    <row r="304" spans="1:8" s="464" customFormat="1" x14ac:dyDescent="0.2">
      <c r="A304" s="323"/>
      <c r="B304" s="463"/>
      <c r="D304" s="485"/>
      <c r="E304" s="77"/>
      <c r="F304" s="458"/>
      <c r="G304" s="445"/>
      <c r="H304" s="445"/>
    </row>
    <row r="305" spans="1:8" s="464" customFormat="1" x14ac:dyDescent="0.2">
      <c r="A305" s="323"/>
      <c r="B305" s="463"/>
      <c r="D305" s="485"/>
      <c r="E305" s="77"/>
      <c r="F305" s="458"/>
      <c r="G305" s="445"/>
      <c r="H305" s="445"/>
    </row>
    <row r="306" spans="1:8" s="464" customFormat="1" x14ac:dyDescent="0.2">
      <c r="A306" s="323"/>
      <c r="B306" s="463"/>
      <c r="D306" s="485"/>
      <c r="E306" s="77"/>
      <c r="F306" s="458"/>
      <c r="G306" s="445"/>
      <c r="H306" s="445"/>
    </row>
    <row r="307" spans="1:8" s="464" customFormat="1" x14ac:dyDescent="0.2">
      <c r="A307" s="323"/>
      <c r="B307" s="463"/>
      <c r="D307" s="485"/>
      <c r="E307" s="77"/>
      <c r="F307" s="458"/>
      <c r="G307" s="445"/>
      <c r="H307" s="445"/>
    </row>
    <row r="308" spans="1:8" s="464" customFormat="1" x14ac:dyDescent="0.2">
      <c r="A308" s="323"/>
      <c r="B308" s="463"/>
      <c r="D308" s="485"/>
      <c r="E308" s="77"/>
      <c r="F308" s="458"/>
      <c r="G308" s="445"/>
      <c r="H308" s="445"/>
    </row>
    <row r="309" spans="1:8" s="464" customFormat="1" x14ac:dyDescent="0.2">
      <c r="A309" s="323"/>
      <c r="B309" s="463"/>
      <c r="D309" s="485"/>
      <c r="E309" s="77"/>
      <c r="F309" s="458"/>
      <c r="G309" s="445"/>
      <c r="H309" s="445"/>
    </row>
    <row r="310" spans="1:8" s="464" customFormat="1" x14ac:dyDescent="0.2">
      <c r="A310" s="323"/>
      <c r="B310" s="463"/>
      <c r="D310" s="485"/>
      <c r="E310" s="77"/>
      <c r="F310" s="458"/>
      <c r="G310" s="445"/>
      <c r="H310" s="445"/>
    </row>
    <row r="311" spans="1:8" s="464" customFormat="1" x14ac:dyDescent="0.2">
      <c r="A311" s="323"/>
      <c r="B311" s="463"/>
      <c r="D311" s="485"/>
      <c r="E311" s="77"/>
      <c r="F311" s="458"/>
      <c r="G311" s="445"/>
      <c r="H311" s="445"/>
    </row>
    <row r="312" spans="1:8" s="464" customFormat="1" x14ac:dyDescent="0.2">
      <c r="A312" s="323"/>
      <c r="B312" s="463"/>
      <c r="D312" s="485"/>
      <c r="E312" s="77"/>
      <c r="F312" s="458"/>
      <c r="G312" s="445"/>
      <c r="H312" s="445"/>
    </row>
    <row r="313" spans="1:8" s="464" customFormat="1" x14ac:dyDescent="0.2">
      <c r="A313" s="323"/>
      <c r="B313" s="463"/>
      <c r="D313" s="485"/>
      <c r="E313" s="77"/>
      <c r="F313" s="458"/>
      <c r="G313" s="445"/>
      <c r="H313" s="445"/>
    </row>
    <row r="314" spans="1:8" s="464" customFormat="1" x14ac:dyDescent="0.2">
      <c r="A314" s="323"/>
      <c r="B314" s="463"/>
      <c r="D314" s="485"/>
      <c r="E314" s="77"/>
      <c r="F314" s="458"/>
      <c r="G314" s="445"/>
      <c r="H314" s="445"/>
    </row>
    <row r="315" spans="1:8" s="464" customFormat="1" x14ac:dyDescent="0.2">
      <c r="A315" s="323"/>
      <c r="B315" s="463"/>
      <c r="D315" s="485"/>
      <c r="E315" s="77"/>
      <c r="F315" s="458"/>
      <c r="G315" s="445"/>
      <c r="H315" s="445"/>
    </row>
    <row r="316" spans="1:8" s="464" customFormat="1" x14ac:dyDescent="0.2">
      <c r="A316" s="323"/>
      <c r="B316" s="463"/>
      <c r="D316" s="485"/>
      <c r="E316" s="77"/>
      <c r="F316" s="458"/>
      <c r="G316" s="445"/>
      <c r="H316" s="445"/>
    </row>
    <row r="317" spans="1:8" s="464" customFormat="1" x14ac:dyDescent="0.2">
      <c r="A317" s="323"/>
      <c r="B317" s="463"/>
      <c r="D317" s="485"/>
      <c r="E317" s="77"/>
      <c r="F317" s="458"/>
      <c r="G317" s="445"/>
      <c r="H317" s="445"/>
    </row>
    <row r="318" spans="1:8" s="464" customFormat="1" x14ac:dyDescent="0.2">
      <c r="A318" s="323"/>
      <c r="B318" s="463"/>
      <c r="D318" s="485"/>
      <c r="E318" s="77"/>
      <c r="F318" s="458"/>
      <c r="G318" s="445"/>
      <c r="H318" s="445"/>
    </row>
    <row r="319" spans="1:8" s="464" customFormat="1" x14ac:dyDescent="0.2">
      <c r="A319" s="323"/>
      <c r="B319" s="463"/>
      <c r="D319" s="485"/>
      <c r="E319" s="77"/>
      <c r="F319" s="458"/>
      <c r="G319" s="445"/>
      <c r="H319" s="445"/>
    </row>
    <row r="320" spans="1:8" s="464" customFormat="1" x14ac:dyDescent="0.2">
      <c r="A320" s="323"/>
      <c r="B320" s="463"/>
      <c r="D320" s="485"/>
      <c r="E320" s="77"/>
      <c r="F320" s="458"/>
      <c r="G320" s="445"/>
      <c r="H320" s="445"/>
    </row>
    <row r="321" spans="1:8" s="464" customFormat="1" x14ac:dyDescent="0.2">
      <c r="A321" s="323"/>
      <c r="B321" s="463"/>
      <c r="D321" s="485"/>
      <c r="E321" s="77"/>
      <c r="F321" s="458"/>
      <c r="G321" s="445"/>
      <c r="H321" s="445"/>
    </row>
    <row r="322" spans="1:8" s="464" customFormat="1" x14ac:dyDescent="0.2">
      <c r="A322" s="323"/>
      <c r="B322" s="463"/>
      <c r="D322" s="485"/>
      <c r="E322" s="77"/>
      <c r="F322" s="458"/>
      <c r="G322" s="445"/>
      <c r="H322" s="445"/>
    </row>
    <row r="323" spans="1:8" s="464" customFormat="1" x14ac:dyDescent="0.2">
      <c r="A323" s="323"/>
      <c r="B323" s="463"/>
      <c r="D323" s="485"/>
      <c r="E323" s="77"/>
      <c r="F323" s="458"/>
      <c r="G323" s="445"/>
      <c r="H323" s="445"/>
    </row>
    <row r="324" spans="1:8" s="464" customFormat="1" x14ac:dyDescent="0.2">
      <c r="A324" s="323"/>
      <c r="B324" s="463"/>
      <c r="D324" s="485"/>
      <c r="E324" s="77"/>
      <c r="F324" s="458"/>
      <c r="G324" s="445"/>
      <c r="H324" s="445"/>
    </row>
    <row r="325" spans="1:8" s="464" customFormat="1" x14ac:dyDescent="0.2">
      <c r="A325" s="323"/>
      <c r="B325" s="463"/>
      <c r="D325" s="485"/>
      <c r="E325" s="77"/>
      <c r="F325" s="458"/>
      <c r="G325" s="445"/>
      <c r="H325" s="445"/>
    </row>
    <row r="326" spans="1:8" s="464" customFormat="1" x14ac:dyDescent="0.2">
      <c r="A326" s="323"/>
      <c r="B326" s="463"/>
      <c r="D326" s="485"/>
      <c r="E326" s="77"/>
      <c r="F326" s="458"/>
      <c r="G326" s="445"/>
      <c r="H326" s="445"/>
    </row>
    <row r="327" spans="1:8" s="464" customFormat="1" x14ac:dyDescent="0.2">
      <c r="A327" s="323"/>
      <c r="B327" s="463"/>
      <c r="D327" s="485"/>
      <c r="E327" s="77"/>
      <c r="F327" s="458"/>
      <c r="G327" s="445"/>
      <c r="H327" s="445"/>
    </row>
    <row r="328" spans="1:8" s="464" customFormat="1" x14ac:dyDescent="0.2">
      <c r="A328" s="323"/>
      <c r="B328" s="463"/>
      <c r="D328" s="485"/>
      <c r="E328" s="77"/>
      <c r="F328" s="458"/>
      <c r="G328" s="445"/>
      <c r="H328" s="445"/>
    </row>
    <row r="329" spans="1:8" s="464" customFormat="1" x14ac:dyDescent="0.2">
      <c r="A329" s="323"/>
      <c r="B329" s="463"/>
      <c r="D329" s="485"/>
      <c r="E329" s="77"/>
      <c r="F329" s="458"/>
      <c r="G329" s="445"/>
      <c r="H329" s="445"/>
    </row>
    <row r="330" spans="1:8" s="464" customFormat="1" x14ac:dyDescent="0.2">
      <c r="A330" s="323"/>
      <c r="B330" s="463"/>
      <c r="D330" s="485"/>
      <c r="E330" s="77"/>
      <c r="F330" s="458"/>
      <c r="G330" s="445"/>
      <c r="H330" s="445"/>
    </row>
    <row r="331" spans="1:8" s="464" customFormat="1" x14ac:dyDescent="0.2">
      <c r="A331" s="323"/>
      <c r="B331" s="463"/>
      <c r="D331" s="485"/>
      <c r="E331" s="77"/>
      <c r="F331" s="458"/>
      <c r="G331" s="445"/>
      <c r="H331" s="445"/>
    </row>
    <row r="332" spans="1:8" s="464" customFormat="1" x14ac:dyDescent="0.2">
      <c r="A332" s="323"/>
      <c r="B332" s="463"/>
      <c r="D332" s="485"/>
      <c r="E332" s="77"/>
      <c r="F332" s="458"/>
      <c r="G332" s="445"/>
      <c r="H332" s="445"/>
    </row>
    <row r="333" spans="1:8" s="464" customFormat="1" x14ac:dyDescent="0.2">
      <c r="A333" s="323"/>
      <c r="B333" s="463"/>
      <c r="D333" s="485"/>
      <c r="E333" s="77"/>
      <c r="F333" s="458"/>
      <c r="G333" s="445"/>
      <c r="H333" s="445"/>
    </row>
    <row r="334" spans="1:8" s="464" customFormat="1" x14ac:dyDescent="0.2">
      <c r="A334" s="323"/>
      <c r="B334" s="463"/>
      <c r="D334" s="485"/>
      <c r="E334" s="77"/>
      <c r="F334" s="458"/>
      <c r="G334" s="445"/>
      <c r="H334" s="445"/>
    </row>
    <row r="335" spans="1:8" s="464" customFormat="1" x14ac:dyDescent="0.2">
      <c r="A335" s="323"/>
      <c r="B335" s="463"/>
      <c r="D335" s="485"/>
      <c r="E335" s="77"/>
      <c r="F335" s="458"/>
      <c r="G335" s="445"/>
      <c r="H335" s="445"/>
    </row>
    <row r="336" spans="1:8" s="464" customFormat="1" x14ac:dyDescent="0.2">
      <c r="A336" s="323"/>
      <c r="B336" s="463"/>
      <c r="D336" s="485"/>
      <c r="E336" s="77"/>
      <c r="F336" s="458"/>
      <c r="G336" s="445"/>
      <c r="H336" s="445"/>
    </row>
    <row r="337" spans="1:8" s="464" customFormat="1" x14ac:dyDescent="0.2">
      <c r="A337" s="323"/>
      <c r="B337" s="463"/>
      <c r="D337" s="485"/>
      <c r="E337" s="77"/>
      <c r="F337" s="458"/>
      <c r="G337" s="445"/>
      <c r="H337" s="445"/>
    </row>
    <row r="338" spans="1:8" s="464" customFormat="1" x14ac:dyDescent="0.2">
      <c r="A338" s="323"/>
      <c r="B338" s="463"/>
      <c r="D338" s="485"/>
      <c r="E338" s="77"/>
      <c r="F338" s="458"/>
      <c r="G338" s="445"/>
      <c r="H338" s="445"/>
    </row>
    <row r="339" spans="1:8" s="464" customFormat="1" x14ac:dyDescent="0.2">
      <c r="A339" s="323"/>
      <c r="B339" s="463"/>
      <c r="D339" s="485"/>
      <c r="E339" s="77"/>
      <c r="F339" s="458"/>
      <c r="G339" s="445"/>
      <c r="H339" s="445"/>
    </row>
    <row r="340" spans="1:8" s="464" customFormat="1" x14ac:dyDescent="0.2">
      <c r="A340" s="323"/>
      <c r="B340" s="463"/>
      <c r="D340" s="485"/>
      <c r="E340" s="77"/>
      <c r="F340" s="458"/>
      <c r="G340" s="445"/>
      <c r="H340" s="445"/>
    </row>
    <row r="341" spans="1:8" s="464" customFormat="1" x14ac:dyDescent="0.2">
      <c r="A341" s="323"/>
      <c r="B341" s="463"/>
      <c r="D341" s="485"/>
      <c r="E341" s="77"/>
      <c r="F341" s="458"/>
      <c r="G341" s="445"/>
      <c r="H341" s="445"/>
    </row>
    <row r="342" spans="1:8" s="464" customFormat="1" x14ac:dyDescent="0.2">
      <c r="A342" s="323"/>
      <c r="B342" s="463"/>
      <c r="D342" s="485"/>
      <c r="E342" s="77"/>
      <c r="F342" s="458"/>
      <c r="G342" s="445"/>
      <c r="H342" s="445"/>
    </row>
    <row r="343" spans="1:8" s="464" customFormat="1" x14ac:dyDescent="0.2">
      <c r="A343" s="323"/>
      <c r="B343" s="463"/>
      <c r="D343" s="485"/>
      <c r="E343" s="77"/>
      <c r="F343" s="458"/>
      <c r="G343" s="445"/>
      <c r="H343" s="445"/>
    </row>
    <row r="344" spans="1:8" s="464" customFormat="1" x14ac:dyDescent="0.2">
      <c r="A344" s="323"/>
      <c r="B344" s="463"/>
      <c r="D344" s="485"/>
      <c r="E344" s="77"/>
      <c r="F344" s="458"/>
      <c r="G344" s="445"/>
      <c r="H344" s="445"/>
    </row>
    <row r="345" spans="1:8" s="464" customFormat="1" x14ac:dyDescent="0.2">
      <c r="A345" s="323"/>
      <c r="B345" s="463"/>
      <c r="D345" s="485"/>
      <c r="E345" s="77"/>
      <c r="F345" s="458"/>
      <c r="G345" s="445"/>
      <c r="H345" s="445"/>
    </row>
    <row r="346" spans="1:8" s="464" customFormat="1" x14ac:dyDescent="0.2">
      <c r="A346" s="323"/>
      <c r="B346" s="463"/>
      <c r="D346" s="485"/>
      <c r="E346" s="77"/>
      <c r="F346" s="458"/>
      <c r="G346" s="445"/>
      <c r="H346" s="445"/>
    </row>
    <row r="347" spans="1:8" s="464" customFormat="1" x14ac:dyDescent="0.2">
      <c r="A347" s="323"/>
      <c r="B347" s="463"/>
      <c r="D347" s="485"/>
      <c r="E347" s="77"/>
      <c r="F347" s="458"/>
      <c r="G347" s="445"/>
      <c r="H347" s="445"/>
    </row>
    <row r="348" spans="1:8" s="464" customFormat="1" x14ac:dyDescent="0.2">
      <c r="A348" s="323"/>
      <c r="B348" s="463"/>
      <c r="D348" s="485"/>
      <c r="E348" s="77"/>
      <c r="F348" s="458"/>
      <c r="G348" s="445"/>
      <c r="H348" s="445"/>
    </row>
    <row r="349" spans="1:8" s="464" customFormat="1" x14ac:dyDescent="0.2">
      <c r="A349" s="323"/>
      <c r="B349" s="463"/>
      <c r="D349" s="485"/>
      <c r="E349" s="77"/>
      <c r="F349" s="458"/>
      <c r="G349" s="445"/>
      <c r="H349" s="445"/>
    </row>
    <row r="350" spans="1:8" s="464" customFormat="1" x14ac:dyDescent="0.2">
      <c r="A350" s="323"/>
      <c r="B350" s="463"/>
      <c r="D350" s="485"/>
      <c r="E350" s="77"/>
      <c r="F350" s="458"/>
      <c r="G350" s="445"/>
      <c r="H350" s="445"/>
    </row>
    <row r="351" spans="1:8" s="464" customFormat="1" x14ac:dyDescent="0.2">
      <c r="A351" s="323"/>
      <c r="B351" s="463"/>
      <c r="D351" s="485"/>
      <c r="E351" s="77"/>
      <c r="F351" s="458"/>
      <c r="G351" s="445"/>
      <c r="H351" s="445"/>
    </row>
    <row r="352" spans="1:8" s="464" customFormat="1" x14ac:dyDescent="0.2">
      <c r="A352" s="323"/>
      <c r="B352" s="463"/>
      <c r="D352" s="485"/>
      <c r="E352" s="77"/>
      <c r="F352" s="458"/>
      <c r="G352" s="445"/>
      <c r="H352" s="445"/>
    </row>
    <row r="353" spans="1:8" s="464" customFormat="1" x14ac:dyDescent="0.2">
      <c r="A353" s="323"/>
      <c r="B353" s="463"/>
      <c r="D353" s="485"/>
      <c r="E353" s="77"/>
      <c r="F353" s="458"/>
      <c r="G353" s="445"/>
      <c r="H353" s="445"/>
    </row>
    <row r="354" spans="1:8" s="464" customFormat="1" x14ac:dyDescent="0.2">
      <c r="A354" s="323"/>
      <c r="B354" s="463"/>
      <c r="D354" s="485"/>
      <c r="E354" s="77"/>
      <c r="F354" s="458"/>
      <c r="G354" s="445"/>
      <c r="H354" s="445"/>
    </row>
    <row r="355" spans="1:8" s="464" customFormat="1" x14ac:dyDescent="0.2">
      <c r="A355" s="323"/>
      <c r="B355" s="463"/>
      <c r="D355" s="485"/>
      <c r="E355" s="77"/>
      <c r="F355" s="458"/>
      <c r="G355" s="445"/>
      <c r="H355" s="445"/>
    </row>
    <row r="356" spans="1:8" s="464" customFormat="1" x14ac:dyDescent="0.2">
      <c r="A356" s="323"/>
      <c r="B356" s="463"/>
      <c r="D356" s="485"/>
      <c r="E356" s="77"/>
      <c r="F356" s="458"/>
      <c r="G356" s="445"/>
      <c r="H356" s="445"/>
    </row>
    <row r="357" spans="1:8" s="464" customFormat="1" x14ac:dyDescent="0.2">
      <c r="A357" s="323"/>
      <c r="B357" s="463"/>
      <c r="D357" s="485"/>
      <c r="E357" s="77"/>
      <c r="F357" s="458"/>
      <c r="G357" s="445"/>
      <c r="H357" s="445"/>
    </row>
    <row r="358" spans="1:8" s="464" customFormat="1" x14ac:dyDescent="0.2">
      <c r="A358" s="323"/>
      <c r="B358" s="463"/>
      <c r="D358" s="485"/>
      <c r="E358" s="77"/>
      <c r="F358" s="458"/>
      <c r="G358" s="445"/>
      <c r="H358" s="445"/>
    </row>
    <row r="359" spans="1:8" s="464" customFormat="1" x14ac:dyDescent="0.2">
      <c r="A359" s="323"/>
      <c r="B359" s="463"/>
      <c r="D359" s="485"/>
      <c r="E359" s="77"/>
      <c r="F359" s="458"/>
      <c r="G359" s="445"/>
      <c r="H359" s="445"/>
    </row>
    <row r="360" spans="1:8" s="464" customFormat="1" x14ac:dyDescent="0.2">
      <c r="A360" s="323"/>
      <c r="B360" s="463"/>
      <c r="D360" s="485"/>
      <c r="E360" s="77"/>
      <c r="F360" s="458"/>
      <c r="G360" s="445"/>
      <c r="H360" s="445"/>
    </row>
    <row r="361" spans="1:8" s="464" customFormat="1" x14ac:dyDescent="0.2">
      <c r="A361" s="323"/>
      <c r="B361" s="463"/>
      <c r="D361" s="485"/>
      <c r="E361" s="77"/>
      <c r="F361" s="458"/>
      <c r="G361" s="445"/>
      <c r="H361" s="445"/>
    </row>
    <row r="362" spans="1:8" s="464" customFormat="1" x14ac:dyDescent="0.2">
      <c r="A362" s="323"/>
      <c r="B362" s="463"/>
      <c r="D362" s="485"/>
      <c r="E362" s="77"/>
      <c r="F362" s="458"/>
      <c r="G362" s="445"/>
      <c r="H362" s="445"/>
    </row>
    <row r="363" spans="1:8" s="464" customFormat="1" x14ac:dyDescent="0.2">
      <c r="A363" s="323"/>
      <c r="B363" s="463"/>
      <c r="D363" s="485"/>
      <c r="E363" s="77"/>
      <c r="F363" s="458"/>
      <c r="G363" s="445"/>
      <c r="H363" s="445"/>
    </row>
    <row r="364" spans="1:8" s="464" customFormat="1" x14ac:dyDescent="0.2">
      <c r="A364" s="323"/>
      <c r="B364" s="463"/>
      <c r="D364" s="485"/>
      <c r="E364" s="77"/>
      <c r="F364" s="458"/>
      <c r="G364" s="445"/>
      <c r="H364" s="445"/>
    </row>
    <row r="365" spans="1:8" s="464" customFormat="1" x14ac:dyDescent="0.2">
      <c r="A365" s="323"/>
      <c r="B365" s="463"/>
      <c r="D365" s="485"/>
      <c r="E365" s="77"/>
      <c r="F365" s="458"/>
      <c r="G365" s="445"/>
      <c r="H365" s="445"/>
    </row>
    <row r="366" spans="1:8" s="464" customFormat="1" x14ac:dyDescent="0.2">
      <c r="A366" s="323"/>
      <c r="B366" s="463"/>
      <c r="D366" s="485"/>
      <c r="E366" s="77"/>
      <c r="F366" s="458"/>
      <c r="G366" s="445"/>
      <c r="H366" s="445"/>
    </row>
    <row r="367" spans="1:8" s="464" customFormat="1" x14ac:dyDescent="0.2">
      <c r="A367" s="323"/>
      <c r="B367" s="463"/>
      <c r="D367" s="485"/>
      <c r="E367" s="77"/>
      <c r="F367" s="458"/>
      <c r="G367" s="445"/>
      <c r="H367" s="445"/>
    </row>
    <row r="368" spans="1:8" s="464" customFormat="1" x14ac:dyDescent="0.2">
      <c r="A368" s="323"/>
      <c r="B368" s="463"/>
      <c r="D368" s="485"/>
      <c r="E368" s="77"/>
      <c r="F368" s="458"/>
      <c r="G368" s="445"/>
      <c r="H368" s="445"/>
    </row>
    <row r="369" spans="1:8" s="464" customFormat="1" x14ac:dyDescent="0.2">
      <c r="A369" s="323"/>
      <c r="B369" s="463"/>
      <c r="D369" s="485"/>
      <c r="E369" s="77"/>
      <c r="F369" s="458"/>
      <c r="G369" s="445"/>
      <c r="H369" s="445"/>
    </row>
    <row r="370" spans="1:8" s="464" customFormat="1" x14ac:dyDescent="0.2">
      <c r="A370" s="323"/>
      <c r="B370" s="463"/>
      <c r="D370" s="485"/>
      <c r="E370" s="77"/>
      <c r="F370" s="458"/>
      <c r="G370" s="445"/>
      <c r="H370" s="445"/>
    </row>
    <row r="371" spans="1:8" s="464" customFormat="1" x14ac:dyDescent="0.2">
      <c r="A371" s="323"/>
      <c r="B371" s="463"/>
      <c r="D371" s="485"/>
      <c r="E371" s="77"/>
      <c r="F371" s="458"/>
      <c r="G371" s="445"/>
      <c r="H371" s="445"/>
    </row>
    <row r="372" spans="1:8" s="464" customFormat="1" x14ac:dyDescent="0.2">
      <c r="A372" s="323"/>
      <c r="B372" s="463"/>
      <c r="D372" s="485"/>
      <c r="E372" s="77"/>
      <c r="F372" s="458"/>
      <c r="G372" s="445"/>
      <c r="H372" s="445"/>
    </row>
    <row r="373" spans="1:8" s="464" customFormat="1" x14ac:dyDescent="0.2">
      <c r="A373" s="323"/>
      <c r="B373" s="463"/>
      <c r="D373" s="485"/>
      <c r="E373" s="77"/>
      <c r="F373" s="458"/>
      <c r="G373" s="445"/>
      <c r="H373" s="445"/>
    </row>
    <row r="374" spans="1:8" s="464" customFormat="1" x14ac:dyDescent="0.2">
      <c r="A374" s="323"/>
      <c r="B374" s="463"/>
      <c r="D374" s="485"/>
      <c r="E374" s="77"/>
      <c r="F374" s="458"/>
      <c r="G374" s="445"/>
      <c r="H374" s="445"/>
    </row>
    <row r="375" spans="1:8" s="464" customFormat="1" x14ac:dyDescent="0.2">
      <c r="A375" s="323"/>
      <c r="B375" s="463"/>
      <c r="D375" s="485"/>
      <c r="E375" s="77"/>
      <c r="F375" s="458"/>
      <c r="G375" s="445"/>
      <c r="H375" s="445"/>
    </row>
    <row r="376" spans="1:8" s="464" customFormat="1" x14ac:dyDescent="0.2">
      <c r="A376" s="323"/>
      <c r="B376" s="463"/>
      <c r="D376" s="485"/>
      <c r="E376" s="77"/>
      <c r="F376" s="458"/>
      <c r="G376" s="445"/>
      <c r="H376" s="445"/>
    </row>
    <row r="377" spans="1:8" s="464" customFormat="1" x14ac:dyDescent="0.2">
      <c r="A377" s="323"/>
      <c r="B377" s="463"/>
      <c r="D377" s="485"/>
      <c r="E377" s="77"/>
      <c r="F377" s="458"/>
      <c r="G377" s="445"/>
      <c r="H377" s="445"/>
    </row>
    <row r="378" spans="1:8" s="464" customFormat="1" x14ac:dyDescent="0.2">
      <c r="A378" s="323"/>
      <c r="B378" s="463"/>
      <c r="D378" s="485"/>
      <c r="E378" s="77"/>
      <c r="F378" s="458"/>
      <c r="G378" s="445"/>
      <c r="H378" s="445"/>
    </row>
    <row r="379" spans="1:8" s="464" customFormat="1" x14ac:dyDescent="0.2">
      <c r="A379" s="323"/>
      <c r="B379" s="463"/>
      <c r="D379" s="485"/>
      <c r="E379" s="77"/>
      <c r="F379" s="458"/>
      <c r="G379" s="445"/>
      <c r="H379" s="445"/>
    </row>
    <row r="380" spans="1:8" s="464" customFormat="1" x14ac:dyDescent="0.2">
      <c r="A380" s="323"/>
      <c r="B380" s="463"/>
      <c r="D380" s="485"/>
      <c r="E380" s="77"/>
      <c r="F380" s="458"/>
      <c r="G380" s="445"/>
      <c r="H380" s="445"/>
    </row>
    <row r="381" spans="1:8" s="464" customFormat="1" x14ac:dyDescent="0.2">
      <c r="A381" s="323"/>
      <c r="B381" s="463"/>
      <c r="D381" s="485"/>
      <c r="E381" s="77"/>
      <c r="F381" s="458"/>
      <c r="G381" s="445"/>
      <c r="H381" s="445"/>
    </row>
    <row r="382" spans="1:8" s="464" customFormat="1" x14ac:dyDescent="0.2">
      <c r="A382" s="323"/>
      <c r="B382" s="463"/>
      <c r="D382" s="485"/>
      <c r="E382" s="77"/>
      <c r="F382" s="458"/>
      <c r="G382" s="445"/>
      <c r="H382" s="445"/>
    </row>
    <row r="383" spans="1:8" s="464" customFormat="1" x14ac:dyDescent="0.2">
      <c r="A383" s="323"/>
      <c r="B383" s="463"/>
      <c r="D383" s="485"/>
      <c r="E383" s="77"/>
      <c r="F383" s="458"/>
      <c r="G383" s="445"/>
      <c r="H383" s="445"/>
    </row>
    <row r="384" spans="1:8" s="464" customFormat="1" x14ac:dyDescent="0.2">
      <c r="A384" s="323"/>
      <c r="B384" s="463"/>
      <c r="D384" s="485"/>
      <c r="E384" s="77"/>
      <c r="F384" s="458"/>
      <c r="G384" s="445"/>
      <c r="H384" s="445"/>
    </row>
    <row r="385" spans="1:8" s="464" customFormat="1" x14ac:dyDescent="0.2">
      <c r="A385" s="323"/>
      <c r="B385" s="463"/>
      <c r="D385" s="485"/>
      <c r="E385" s="77"/>
      <c r="F385" s="458"/>
      <c r="G385" s="445"/>
      <c r="H385" s="445"/>
    </row>
    <row r="386" spans="1:8" s="464" customFormat="1" x14ac:dyDescent="0.2">
      <c r="A386" s="323"/>
      <c r="B386" s="463"/>
      <c r="D386" s="485"/>
      <c r="E386" s="77"/>
      <c r="F386" s="458"/>
      <c r="G386" s="445"/>
      <c r="H386" s="445"/>
    </row>
    <row r="387" spans="1:8" s="464" customFormat="1" x14ac:dyDescent="0.2">
      <c r="A387" s="323"/>
      <c r="B387" s="463"/>
      <c r="D387" s="485"/>
      <c r="E387" s="77"/>
      <c r="F387" s="458"/>
      <c r="G387" s="445"/>
      <c r="H387" s="445"/>
    </row>
    <row r="388" spans="1:8" s="464" customFormat="1" x14ac:dyDescent="0.2">
      <c r="A388" s="323"/>
      <c r="B388" s="463"/>
      <c r="D388" s="485"/>
      <c r="E388" s="77"/>
      <c r="F388" s="458"/>
      <c r="G388" s="445"/>
      <c r="H388" s="445"/>
    </row>
    <row r="389" spans="1:8" s="464" customFormat="1" x14ac:dyDescent="0.2">
      <c r="A389" s="323"/>
      <c r="B389" s="463"/>
      <c r="D389" s="485"/>
      <c r="E389" s="77"/>
      <c r="F389" s="458"/>
      <c r="G389" s="445"/>
      <c r="H389" s="445"/>
    </row>
    <row r="390" spans="1:8" s="464" customFormat="1" x14ac:dyDescent="0.2">
      <c r="A390" s="323"/>
      <c r="B390" s="463"/>
      <c r="D390" s="485"/>
      <c r="E390" s="77"/>
      <c r="F390" s="458"/>
      <c r="G390" s="445"/>
      <c r="H390" s="445"/>
    </row>
  </sheetData>
  <sheetProtection algorithmName="SHA-512" hashValue="rgwtO/vLa1wJlHr+oPG3X68WHYx237ygdIYbR0Bcbhpcj81RrU5eaRJy3/R0qHZUv1EpNgrPPlTY7rDn16rFdg==" saltValue="4Z02aoWByd/cunZC9/6UGg==" spinCount="100000" sheet="1" objects="1" scenarios="1" formatColumns="0" formatRows="0"/>
  <pageMargins left="0.98425196850393704" right="0.39370078740157483" top="0.98425196850393704" bottom="0.98425196850393704" header="0.51181102362204722" footer="0.39370078740157483"/>
  <pageSetup paperSize="9" scale="94"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7">
    <pageSetUpPr fitToPage="1"/>
  </sheetPr>
  <dimension ref="A1:O387"/>
  <sheetViews>
    <sheetView view="pageBreakPreview" zoomScale="85" zoomScaleNormal="100" zoomScaleSheetLayoutView="85" workbookViewId="0"/>
  </sheetViews>
  <sheetFormatPr defaultColWidth="9.140625" defaultRowHeight="12.75" x14ac:dyDescent="0.2"/>
  <cols>
    <col min="1" max="1" width="10" style="323" customWidth="1"/>
    <col min="2" max="2" width="45.7109375" style="465" customWidth="1"/>
    <col min="3" max="3" width="5.7109375" style="464" customWidth="1"/>
    <col min="4" max="4" width="9.7109375" style="485" customWidth="1"/>
    <col min="5" max="5" width="11.7109375" style="77" customWidth="1"/>
    <col min="6" max="6" width="14.28515625" style="458" customWidth="1"/>
    <col min="7" max="7" width="9.140625" style="445"/>
    <col min="8" max="8" width="46.28515625" style="445" customWidth="1"/>
    <col min="9" max="16384" width="9.140625" style="445"/>
  </cols>
  <sheetData>
    <row r="1" spans="1:15" x14ac:dyDescent="0.2">
      <c r="A1" s="144"/>
      <c r="B1" s="145"/>
      <c r="C1" s="146"/>
      <c r="D1" s="147"/>
      <c r="E1" s="365"/>
      <c r="F1" s="147"/>
    </row>
    <row r="2" spans="1:15" s="449" customFormat="1" x14ac:dyDescent="0.2">
      <c r="A2" s="309" t="s">
        <v>273</v>
      </c>
      <c r="B2" s="310" t="s">
        <v>276</v>
      </c>
      <c r="C2" s="446"/>
      <c r="D2" s="466"/>
      <c r="E2" s="447"/>
      <c r="F2" s="448"/>
    </row>
    <row r="3" spans="1:15" s="449" customFormat="1" x14ac:dyDescent="0.2">
      <c r="A3" s="311" t="s">
        <v>279</v>
      </c>
      <c r="B3" s="310"/>
      <c r="C3" s="446"/>
      <c r="D3" s="466"/>
      <c r="E3" s="447"/>
      <c r="F3" s="448"/>
    </row>
    <row r="4" spans="1:15" s="453" customFormat="1" x14ac:dyDescent="0.2">
      <c r="A4" s="309"/>
      <c r="B4" s="312" t="s">
        <v>420</v>
      </c>
      <c r="C4" s="450"/>
      <c r="D4" s="467"/>
      <c r="E4" s="451"/>
      <c r="F4" s="452"/>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71" customFormat="1" ht="15" x14ac:dyDescent="0.2">
      <c r="A8" s="313" t="s">
        <v>297</v>
      </c>
      <c r="B8" s="314" t="s">
        <v>298</v>
      </c>
      <c r="C8" s="468"/>
      <c r="D8" s="469"/>
      <c r="E8" s="470"/>
    </row>
    <row r="9" spans="1:15" x14ac:dyDescent="0.2">
      <c r="A9" s="315"/>
      <c r="B9" s="454"/>
      <c r="C9" s="454"/>
      <c r="D9" s="472"/>
      <c r="E9" s="56"/>
      <c r="F9" s="455"/>
    </row>
    <row r="10" spans="1:15" x14ac:dyDescent="0.2">
      <c r="A10" s="316"/>
      <c r="B10" s="456"/>
      <c r="C10" s="457"/>
      <c r="D10" s="473"/>
      <c r="E10" s="63"/>
    </row>
    <row r="11" spans="1:15" s="474" customFormat="1" x14ac:dyDescent="0.2">
      <c r="A11" s="38" t="s">
        <v>396</v>
      </c>
      <c r="B11" s="39" t="s">
        <v>218</v>
      </c>
      <c r="C11" s="39" t="s">
        <v>397</v>
      </c>
      <c r="D11" s="41" t="s">
        <v>398</v>
      </c>
      <c r="E11" s="292" t="s">
        <v>399</v>
      </c>
      <c r="F11" s="317" t="s">
        <v>400</v>
      </c>
    </row>
    <row r="12" spans="1:15" x14ac:dyDescent="0.2">
      <c r="A12" s="318"/>
      <c r="B12" s="420"/>
      <c r="C12" s="308"/>
      <c r="D12" s="414"/>
      <c r="E12" s="380"/>
      <c r="F12" s="461"/>
    </row>
    <row r="13" spans="1:15" x14ac:dyDescent="0.2">
      <c r="A13" s="318"/>
      <c r="B13" s="420" t="s">
        <v>409</v>
      </c>
      <c r="C13" s="308"/>
      <c r="D13" s="414"/>
      <c r="E13" s="380"/>
      <c r="F13" s="461"/>
    </row>
    <row r="14" spans="1:15" ht="89.25" x14ac:dyDescent="0.2">
      <c r="A14" s="318"/>
      <c r="B14" s="487" t="s">
        <v>125</v>
      </c>
      <c r="C14" s="308"/>
      <c r="D14" s="414"/>
      <c r="E14" s="380"/>
      <c r="F14" s="461"/>
    </row>
    <row r="15" spans="1:15" ht="25.5" x14ac:dyDescent="0.2">
      <c r="A15" s="318"/>
      <c r="B15" s="487" t="s">
        <v>100</v>
      </c>
      <c r="C15" s="308"/>
      <c r="D15" s="414"/>
      <c r="E15" s="380"/>
      <c r="F15" s="461"/>
    </row>
    <row r="16" spans="1:15" x14ac:dyDescent="0.2">
      <c r="A16" s="319"/>
      <c r="B16" s="320"/>
      <c r="C16" s="308"/>
      <c r="D16" s="414"/>
      <c r="E16" s="380"/>
      <c r="F16" s="461"/>
    </row>
    <row r="17" spans="1:8" x14ac:dyDescent="0.2">
      <c r="A17" s="321"/>
      <c r="B17" s="488"/>
      <c r="C17" s="308"/>
      <c r="D17" s="414"/>
      <c r="E17" s="380"/>
      <c r="F17" s="461"/>
    </row>
    <row r="18" spans="1:8" ht="51" x14ac:dyDescent="0.2">
      <c r="A18" s="321" t="s">
        <v>289</v>
      </c>
      <c r="B18" s="489" t="s">
        <v>126</v>
      </c>
      <c r="C18" s="308" t="s">
        <v>127</v>
      </c>
      <c r="D18" s="414">
        <v>40</v>
      </c>
      <c r="E18" s="395"/>
      <c r="F18" s="461">
        <f>ROUND(E18*D18,2)</f>
        <v>0</v>
      </c>
    </row>
    <row r="19" spans="1:8" x14ac:dyDescent="0.2">
      <c r="A19" s="321"/>
      <c r="B19" s="488"/>
      <c r="C19" s="308"/>
      <c r="D19" s="414"/>
      <c r="E19" s="380"/>
      <c r="F19" s="461"/>
    </row>
    <row r="20" spans="1:8" ht="63.75" x14ac:dyDescent="0.2">
      <c r="A20" s="321" t="s">
        <v>291</v>
      </c>
      <c r="B20" s="487" t="s">
        <v>128</v>
      </c>
      <c r="C20" s="308" t="s">
        <v>113</v>
      </c>
      <c r="D20" s="414">
        <v>34</v>
      </c>
      <c r="E20" s="395"/>
      <c r="F20" s="461">
        <f>ROUND(E20*D20,2)</f>
        <v>0</v>
      </c>
      <c r="H20" s="445" t="s">
        <v>129</v>
      </c>
    </row>
    <row r="21" spans="1:8" x14ac:dyDescent="0.2">
      <c r="A21" s="321"/>
      <c r="B21" s="488"/>
      <c r="C21" s="308"/>
      <c r="D21" s="414"/>
      <c r="E21" s="380"/>
      <c r="F21" s="461"/>
    </row>
    <row r="22" spans="1:8" ht="39.75" x14ac:dyDescent="0.2">
      <c r="A22" s="321" t="s">
        <v>293</v>
      </c>
      <c r="B22" s="490" t="s">
        <v>81</v>
      </c>
      <c r="C22" s="308" t="s">
        <v>115</v>
      </c>
      <c r="D22" s="414">
        <v>36</v>
      </c>
      <c r="E22" s="395"/>
      <c r="F22" s="461">
        <f>ROUND(E22*D22,2)</f>
        <v>0</v>
      </c>
    </row>
    <row r="23" spans="1:8" x14ac:dyDescent="0.2">
      <c r="A23" s="321"/>
      <c r="B23" s="488"/>
      <c r="C23" s="308"/>
      <c r="D23" s="414"/>
      <c r="E23" s="380"/>
      <c r="F23" s="461"/>
      <c r="H23" s="445" t="s">
        <v>0</v>
      </c>
    </row>
    <row r="24" spans="1:8" ht="38.25" x14ac:dyDescent="0.2">
      <c r="A24" s="321" t="s">
        <v>295</v>
      </c>
      <c r="B24" s="460" t="s">
        <v>130</v>
      </c>
      <c r="C24" s="308" t="s">
        <v>113</v>
      </c>
      <c r="D24" s="414">
        <f>+D20-D26</f>
        <v>13</v>
      </c>
      <c r="E24" s="395"/>
      <c r="F24" s="461">
        <f>ROUND(E24*D24,2)</f>
        <v>0</v>
      </c>
    </row>
    <row r="25" spans="1:8" x14ac:dyDescent="0.2">
      <c r="A25" s="321"/>
      <c r="B25" s="399"/>
      <c r="C25" s="308"/>
      <c r="D25" s="414"/>
      <c r="E25" s="380"/>
      <c r="F25" s="461"/>
    </row>
    <row r="26" spans="1:8" ht="38.25" x14ac:dyDescent="0.2">
      <c r="A26" s="321" t="s">
        <v>297</v>
      </c>
      <c r="B26" s="460" t="s">
        <v>131</v>
      </c>
      <c r="C26" s="308" t="s">
        <v>113</v>
      </c>
      <c r="D26" s="414">
        <v>21</v>
      </c>
      <c r="E26" s="395"/>
      <c r="F26" s="461">
        <f>ROUND(E26*D26,2)</f>
        <v>0</v>
      </c>
    </row>
    <row r="27" spans="1:8" x14ac:dyDescent="0.2">
      <c r="A27" s="321"/>
      <c r="B27" s="489"/>
      <c r="C27" s="308"/>
      <c r="D27" s="414"/>
      <c r="E27" s="380"/>
      <c r="F27" s="461"/>
    </row>
    <row r="28" spans="1:8" ht="51" x14ac:dyDescent="0.2">
      <c r="A28" s="321" t="s">
        <v>299</v>
      </c>
      <c r="B28" s="460" t="s">
        <v>132</v>
      </c>
      <c r="C28" s="308" t="s">
        <v>113</v>
      </c>
      <c r="D28" s="414">
        <v>19</v>
      </c>
      <c r="E28" s="395"/>
      <c r="F28" s="461">
        <f>ROUND(E28*D28,2)</f>
        <v>0</v>
      </c>
    </row>
    <row r="29" spans="1:8" x14ac:dyDescent="0.2">
      <c r="A29" s="321"/>
      <c r="B29" s="460"/>
      <c r="C29" s="308"/>
      <c r="D29" s="414"/>
      <c r="E29" s="380"/>
      <c r="F29" s="461"/>
    </row>
    <row r="30" spans="1:8" ht="63.75" x14ac:dyDescent="0.2">
      <c r="A30" s="321" t="s">
        <v>301</v>
      </c>
      <c r="B30" s="460" t="s">
        <v>424</v>
      </c>
      <c r="C30" s="308"/>
      <c r="D30" s="414"/>
      <c r="E30" s="380"/>
      <c r="F30" s="461"/>
    </row>
    <row r="31" spans="1:8" x14ac:dyDescent="0.2">
      <c r="A31" s="322" t="s">
        <v>407</v>
      </c>
      <c r="B31" s="460" t="s">
        <v>133</v>
      </c>
      <c r="C31" s="308" t="s">
        <v>134</v>
      </c>
      <c r="D31" s="414">
        <v>39</v>
      </c>
      <c r="E31" s="395"/>
      <c r="F31" s="461">
        <f>ROUND(E31*D31,2)</f>
        <v>0</v>
      </c>
    </row>
    <row r="32" spans="1:8" x14ac:dyDescent="0.2">
      <c r="A32" s="321"/>
      <c r="B32" s="460"/>
      <c r="C32" s="308"/>
      <c r="D32" s="414"/>
      <c r="E32" s="380"/>
      <c r="F32" s="461"/>
    </row>
    <row r="33" spans="1:8" x14ac:dyDescent="0.2">
      <c r="A33" s="321"/>
      <c r="B33" s="488"/>
      <c r="C33" s="308"/>
      <c r="D33" s="414"/>
      <c r="E33" s="380"/>
      <c r="F33" s="461"/>
    </row>
    <row r="34" spans="1:8" ht="89.25" x14ac:dyDescent="0.2">
      <c r="A34" s="321" t="s">
        <v>303</v>
      </c>
      <c r="B34" s="460" t="s">
        <v>135</v>
      </c>
      <c r="C34" s="308"/>
      <c r="D34" s="414"/>
      <c r="E34" s="380"/>
      <c r="F34" s="461"/>
    </row>
    <row r="35" spans="1:8" x14ac:dyDescent="0.2">
      <c r="A35" s="322" t="s">
        <v>407</v>
      </c>
      <c r="B35" s="460" t="s">
        <v>75</v>
      </c>
      <c r="C35" s="308" t="s">
        <v>136</v>
      </c>
      <c r="D35" s="414">
        <v>2</v>
      </c>
      <c r="E35" s="395"/>
      <c r="F35" s="461">
        <f>ROUND(E35*D35,2)</f>
        <v>0</v>
      </c>
    </row>
    <row r="36" spans="1:8" x14ac:dyDescent="0.2">
      <c r="A36" s="321"/>
      <c r="B36" s="460"/>
      <c r="C36" s="308"/>
      <c r="D36" s="414"/>
      <c r="E36" s="380"/>
      <c r="F36" s="461"/>
    </row>
    <row r="37" spans="1:8" x14ac:dyDescent="0.2">
      <c r="A37" s="321"/>
      <c r="B37" s="460"/>
      <c r="C37" s="308"/>
      <c r="D37" s="414"/>
      <c r="E37" s="380"/>
      <c r="F37" s="461"/>
    </row>
    <row r="38" spans="1:8" ht="51" x14ac:dyDescent="0.2">
      <c r="A38" s="321" t="s">
        <v>305</v>
      </c>
      <c r="B38" s="460" t="s">
        <v>137</v>
      </c>
      <c r="C38" s="308"/>
      <c r="D38" s="414"/>
      <c r="E38" s="380"/>
      <c r="F38" s="461"/>
    </row>
    <row r="39" spans="1:8" x14ac:dyDescent="0.2">
      <c r="A39" s="322" t="s">
        <v>407</v>
      </c>
      <c r="B39" s="494" t="s">
        <v>138</v>
      </c>
      <c r="C39" s="308" t="s">
        <v>139</v>
      </c>
      <c r="D39" s="414">
        <v>1</v>
      </c>
      <c r="E39" s="395"/>
      <c r="F39" s="461">
        <f t="shared" ref="F39:F40" si="0">ROUND(E39*D39,2)</f>
        <v>0</v>
      </c>
    </row>
    <row r="40" spans="1:8" x14ac:dyDescent="0.2">
      <c r="A40" s="322" t="s">
        <v>402</v>
      </c>
      <c r="B40" s="494" t="s">
        <v>85</v>
      </c>
      <c r="C40" s="308" t="s">
        <v>140</v>
      </c>
      <c r="D40" s="414">
        <v>1</v>
      </c>
      <c r="E40" s="395"/>
      <c r="F40" s="461">
        <f t="shared" si="0"/>
        <v>0</v>
      </c>
    </row>
    <row r="41" spans="1:8" x14ac:dyDescent="0.2">
      <c r="A41" s="321"/>
      <c r="B41" s="494"/>
      <c r="C41" s="308"/>
      <c r="D41" s="414"/>
      <c r="E41" s="380"/>
      <c r="F41" s="461"/>
    </row>
    <row r="42" spans="1:8" ht="51" x14ac:dyDescent="0.2">
      <c r="A42" s="321" t="s">
        <v>307</v>
      </c>
      <c r="B42" s="460" t="s">
        <v>141</v>
      </c>
      <c r="C42" s="308" t="s">
        <v>142</v>
      </c>
      <c r="D42" s="414">
        <v>5</v>
      </c>
      <c r="E42" s="395"/>
      <c r="F42" s="461">
        <f>ROUND(E42*D42,2)</f>
        <v>0</v>
      </c>
    </row>
    <row r="43" spans="1:8" x14ac:dyDescent="0.2">
      <c r="A43" s="321"/>
      <c r="B43" s="488"/>
      <c r="C43" s="308"/>
      <c r="D43" s="414"/>
      <c r="E43" s="380"/>
      <c r="F43" s="461"/>
    </row>
    <row r="44" spans="1:8" ht="51" x14ac:dyDescent="0.2">
      <c r="A44" s="321" t="s">
        <v>309</v>
      </c>
      <c r="B44" s="460" t="s">
        <v>143</v>
      </c>
      <c r="C44" s="308" t="s">
        <v>144</v>
      </c>
      <c r="D44" s="414">
        <f>+D18</f>
        <v>40</v>
      </c>
      <c r="E44" s="395"/>
      <c r="F44" s="461">
        <f>ROUND(E44*D44,2)</f>
        <v>0</v>
      </c>
    </row>
    <row r="45" spans="1:8" x14ac:dyDescent="0.2">
      <c r="A45" s="321"/>
      <c r="B45" s="460"/>
      <c r="C45" s="308"/>
      <c r="D45" s="414"/>
      <c r="E45" s="380"/>
      <c r="F45" s="461"/>
    </row>
    <row r="46" spans="1:8" ht="13.5" thickBot="1" x14ac:dyDescent="0.25">
      <c r="A46" s="321"/>
      <c r="B46" s="460"/>
      <c r="C46" s="308"/>
      <c r="D46" s="414"/>
      <c r="E46" s="380"/>
      <c r="F46" s="461"/>
    </row>
    <row r="47" spans="1:8" ht="14.25" thickTop="1" thickBot="1" x14ac:dyDescent="0.25">
      <c r="A47" s="421"/>
      <c r="B47" s="422" t="s">
        <v>425</v>
      </c>
      <c r="C47" s="462"/>
      <c r="D47" s="482"/>
      <c r="E47" s="413"/>
      <c r="F47" s="423">
        <f>SUM(F12:F46)</f>
        <v>0</v>
      </c>
      <c r="H47" s="458"/>
    </row>
    <row r="48" spans="1:8" s="483" customFormat="1" ht="13.5" thickTop="1" x14ac:dyDescent="0.2">
      <c r="D48" s="484"/>
      <c r="E48" s="470"/>
      <c r="F48" s="471"/>
    </row>
    <row r="49" spans="4:6" s="483" customFormat="1" x14ac:dyDescent="0.2">
      <c r="D49" s="484"/>
      <c r="E49" s="470"/>
      <c r="F49" s="471"/>
    </row>
    <row r="50" spans="4:6" s="483" customFormat="1" x14ac:dyDescent="0.2">
      <c r="D50" s="484"/>
      <c r="E50" s="470"/>
      <c r="F50" s="471"/>
    </row>
    <row r="51" spans="4:6" s="483" customFormat="1" x14ac:dyDescent="0.2">
      <c r="D51" s="484"/>
      <c r="E51" s="470"/>
      <c r="F51" s="471"/>
    </row>
    <row r="52" spans="4:6" s="483" customFormat="1" x14ac:dyDescent="0.2">
      <c r="D52" s="484"/>
      <c r="E52" s="470"/>
      <c r="F52" s="471"/>
    </row>
    <row r="53" spans="4:6" s="483" customFormat="1" x14ac:dyDescent="0.2">
      <c r="D53" s="484"/>
      <c r="E53" s="470"/>
      <c r="F53" s="471"/>
    </row>
    <row r="54" spans="4:6" s="483" customFormat="1" x14ac:dyDescent="0.2">
      <c r="D54" s="484"/>
      <c r="E54" s="470"/>
      <c r="F54" s="471"/>
    </row>
    <row r="55" spans="4:6" s="483" customFormat="1" x14ac:dyDescent="0.2">
      <c r="D55" s="484"/>
      <c r="E55" s="470"/>
      <c r="F55" s="471"/>
    </row>
    <row r="56" spans="4:6" s="483" customFormat="1" x14ac:dyDescent="0.2">
      <c r="D56" s="484"/>
      <c r="E56" s="470"/>
      <c r="F56" s="471"/>
    </row>
    <row r="57" spans="4:6" s="483" customFormat="1" x14ac:dyDescent="0.2">
      <c r="D57" s="484"/>
      <c r="E57" s="470"/>
      <c r="F57" s="471"/>
    </row>
    <row r="58" spans="4:6" s="483" customFormat="1" x14ac:dyDescent="0.2">
      <c r="D58" s="484"/>
      <c r="E58" s="470"/>
      <c r="F58" s="471"/>
    </row>
    <row r="59" spans="4:6" s="483" customFormat="1" x14ac:dyDescent="0.2">
      <c r="D59" s="484"/>
      <c r="E59" s="470"/>
      <c r="F59" s="471"/>
    </row>
    <row r="60" spans="4:6" s="483" customFormat="1" x14ac:dyDescent="0.2">
      <c r="D60" s="484"/>
      <c r="E60" s="470"/>
      <c r="F60" s="471"/>
    </row>
    <row r="61" spans="4:6" s="483" customFormat="1" x14ac:dyDescent="0.2">
      <c r="D61" s="484"/>
      <c r="E61" s="470"/>
      <c r="F61" s="471"/>
    </row>
    <row r="62" spans="4:6" s="483" customFormat="1" x14ac:dyDescent="0.2">
      <c r="D62" s="484"/>
      <c r="E62" s="470"/>
      <c r="F62" s="471"/>
    </row>
    <row r="63" spans="4:6" s="483" customFormat="1" x14ac:dyDescent="0.2">
      <c r="D63" s="484"/>
      <c r="E63" s="470"/>
      <c r="F63" s="471"/>
    </row>
    <row r="64" spans="4:6" s="483" customFormat="1" x14ac:dyDescent="0.2">
      <c r="D64" s="484"/>
      <c r="E64" s="470"/>
      <c r="F64" s="471"/>
    </row>
    <row r="65" spans="4:6" s="483" customFormat="1" x14ac:dyDescent="0.2">
      <c r="D65" s="484"/>
      <c r="E65" s="470"/>
      <c r="F65" s="471"/>
    </row>
    <row r="66" spans="4:6" s="483" customFormat="1" x14ac:dyDescent="0.2">
      <c r="D66" s="484"/>
      <c r="E66" s="470"/>
      <c r="F66" s="471"/>
    </row>
    <row r="67" spans="4:6" s="483" customFormat="1" x14ac:dyDescent="0.2">
      <c r="D67" s="484"/>
      <c r="E67" s="470"/>
      <c r="F67" s="471"/>
    </row>
    <row r="68" spans="4:6" s="483" customFormat="1" x14ac:dyDescent="0.2">
      <c r="D68" s="484"/>
      <c r="E68" s="470"/>
      <c r="F68" s="471"/>
    </row>
    <row r="69" spans="4:6" s="483" customFormat="1" x14ac:dyDescent="0.2">
      <c r="D69" s="484"/>
      <c r="E69" s="470"/>
      <c r="F69" s="471"/>
    </row>
    <row r="70" spans="4:6" s="483" customFormat="1" x14ac:dyDescent="0.2">
      <c r="D70" s="484"/>
      <c r="E70" s="470"/>
      <c r="F70" s="471"/>
    </row>
    <row r="71" spans="4:6" s="483" customFormat="1" x14ac:dyDescent="0.2">
      <c r="D71" s="484"/>
      <c r="E71" s="470"/>
      <c r="F71" s="471"/>
    </row>
    <row r="72" spans="4:6" s="483" customFormat="1" x14ac:dyDescent="0.2">
      <c r="D72" s="484"/>
      <c r="E72" s="470"/>
      <c r="F72" s="471"/>
    </row>
    <row r="73" spans="4:6" s="483" customFormat="1" x14ac:dyDescent="0.2">
      <c r="D73" s="484"/>
      <c r="E73" s="470"/>
      <c r="F73" s="471"/>
    </row>
    <row r="74" spans="4:6" s="483" customFormat="1" x14ac:dyDescent="0.2">
      <c r="D74" s="484"/>
      <c r="E74" s="470"/>
      <c r="F74" s="471"/>
    </row>
    <row r="75" spans="4:6" s="483" customFormat="1" x14ac:dyDescent="0.2">
      <c r="D75" s="484"/>
      <c r="E75" s="470"/>
      <c r="F75" s="471"/>
    </row>
    <row r="76" spans="4:6" s="483" customFormat="1" x14ac:dyDescent="0.2">
      <c r="D76" s="484"/>
      <c r="E76" s="470"/>
      <c r="F76" s="471"/>
    </row>
    <row r="77" spans="4:6" s="483" customFormat="1" x14ac:dyDescent="0.2">
      <c r="D77" s="484"/>
      <c r="E77" s="470"/>
      <c r="F77" s="471"/>
    </row>
    <row r="78" spans="4:6" s="483" customFormat="1" x14ac:dyDescent="0.2">
      <c r="D78" s="484"/>
      <c r="E78" s="470"/>
      <c r="F78" s="471"/>
    </row>
    <row r="79" spans="4:6" s="483" customFormat="1" x14ac:dyDescent="0.2">
      <c r="D79" s="484"/>
      <c r="E79" s="470"/>
      <c r="F79" s="471"/>
    </row>
    <row r="80" spans="4:6" s="483" customFormat="1" x14ac:dyDescent="0.2">
      <c r="D80" s="484"/>
      <c r="E80" s="470"/>
      <c r="F80" s="471"/>
    </row>
    <row r="81" spans="4:6" s="483" customFormat="1" x14ac:dyDescent="0.2">
      <c r="D81" s="484"/>
      <c r="E81" s="470"/>
      <c r="F81" s="471"/>
    </row>
    <row r="82" spans="4:6" s="483" customFormat="1" x14ac:dyDescent="0.2">
      <c r="D82" s="484"/>
      <c r="E82" s="470"/>
      <c r="F82" s="471"/>
    </row>
    <row r="83" spans="4:6" s="483" customFormat="1" x14ac:dyDescent="0.2">
      <c r="D83" s="484"/>
      <c r="E83" s="470"/>
      <c r="F83" s="471"/>
    </row>
    <row r="84" spans="4:6" s="483" customFormat="1" x14ac:dyDescent="0.2">
      <c r="D84" s="484"/>
      <c r="E84" s="470"/>
      <c r="F84" s="471"/>
    </row>
    <row r="85" spans="4:6" s="483" customFormat="1" x14ac:dyDescent="0.2">
      <c r="D85" s="484"/>
      <c r="E85" s="470"/>
      <c r="F85" s="471"/>
    </row>
    <row r="86" spans="4:6" s="483" customFormat="1" x14ac:dyDescent="0.2">
      <c r="D86" s="484"/>
      <c r="E86" s="470"/>
      <c r="F86" s="471"/>
    </row>
    <row r="87" spans="4:6" s="483" customFormat="1" x14ac:dyDescent="0.2">
      <c r="D87" s="484"/>
      <c r="E87" s="470"/>
      <c r="F87" s="471"/>
    </row>
    <row r="88" spans="4:6" s="483" customFormat="1" x14ac:dyDescent="0.2">
      <c r="D88" s="484"/>
      <c r="E88" s="470"/>
      <c r="F88" s="471"/>
    </row>
    <row r="89" spans="4:6" s="483" customFormat="1" x14ac:dyDescent="0.2">
      <c r="D89" s="484"/>
      <c r="E89" s="470"/>
      <c r="F89" s="471"/>
    </row>
    <row r="90" spans="4:6" s="483" customFormat="1" x14ac:dyDescent="0.2">
      <c r="D90" s="484"/>
      <c r="E90" s="470"/>
      <c r="F90" s="471"/>
    </row>
    <row r="91" spans="4:6" s="483" customFormat="1" x14ac:dyDescent="0.2">
      <c r="D91" s="484"/>
      <c r="E91" s="470"/>
      <c r="F91" s="471"/>
    </row>
    <row r="92" spans="4:6" s="483" customFormat="1" x14ac:dyDescent="0.2">
      <c r="D92" s="484"/>
      <c r="E92" s="470"/>
      <c r="F92" s="471"/>
    </row>
    <row r="93" spans="4:6" s="483" customFormat="1" x14ac:dyDescent="0.2">
      <c r="D93" s="484"/>
      <c r="E93" s="470"/>
      <c r="F93" s="471"/>
    </row>
    <row r="94" spans="4:6" s="483" customFormat="1" x14ac:dyDescent="0.2">
      <c r="D94" s="484"/>
      <c r="E94" s="470"/>
      <c r="F94" s="471"/>
    </row>
    <row r="95" spans="4:6" s="483" customFormat="1" x14ac:dyDescent="0.2">
      <c r="D95" s="484"/>
      <c r="E95" s="470"/>
      <c r="F95" s="471"/>
    </row>
    <row r="96" spans="4:6" s="483" customFormat="1" x14ac:dyDescent="0.2">
      <c r="D96" s="484"/>
      <c r="E96" s="470"/>
      <c r="F96" s="471"/>
    </row>
    <row r="97" spans="4:6" s="483" customFormat="1" x14ac:dyDescent="0.2">
      <c r="D97" s="484"/>
      <c r="E97" s="470"/>
      <c r="F97" s="471"/>
    </row>
    <row r="98" spans="4:6" s="483" customFormat="1" x14ac:dyDescent="0.2">
      <c r="D98" s="484"/>
      <c r="E98" s="470"/>
      <c r="F98" s="471"/>
    </row>
    <row r="99" spans="4:6" s="483" customFormat="1" x14ac:dyDescent="0.2">
      <c r="D99" s="484"/>
      <c r="E99" s="470"/>
      <c r="F99" s="471"/>
    </row>
    <row r="100" spans="4:6" s="483" customFormat="1" x14ac:dyDescent="0.2">
      <c r="D100" s="484"/>
      <c r="E100" s="470"/>
      <c r="F100" s="471"/>
    </row>
    <row r="101" spans="4:6" s="483" customFormat="1" x14ac:dyDescent="0.2">
      <c r="D101" s="484"/>
      <c r="E101" s="470"/>
      <c r="F101" s="471"/>
    </row>
    <row r="102" spans="4:6" s="483" customFormat="1" x14ac:dyDescent="0.2">
      <c r="D102" s="484"/>
      <c r="E102" s="470"/>
      <c r="F102" s="471"/>
    </row>
    <row r="103" spans="4:6" s="483" customFormat="1" x14ac:dyDescent="0.2">
      <c r="D103" s="484"/>
      <c r="E103" s="470"/>
      <c r="F103" s="471"/>
    </row>
    <row r="104" spans="4:6" s="483" customFormat="1" x14ac:dyDescent="0.2">
      <c r="D104" s="484"/>
      <c r="E104" s="470"/>
      <c r="F104" s="471"/>
    </row>
    <row r="105" spans="4:6" s="483" customFormat="1" x14ac:dyDescent="0.2">
      <c r="D105" s="484"/>
      <c r="E105" s="470"/>
      <c r="F105" s="471"/>
    </row>
    <row r="106" spans="4:6" s="483" customFormat="1" x14ac:dyDescent="0.2">
      <c r="D106" s="484"/>
      <c r="E106" s="470"/>
      <c r="F106" s="471"/>
    </row>
    <row r="107" spans="4:6" s="483" customFormat="1" x14ac:dyDescent="0.2">
      <c r="D107" s="484"/>
      <c r="E107" s="470"/>
      <c r="F107" s="471"/>
    </row>
    <row r="108" spans="4:6" s="483" customFormat="1" x14ac:dyDescent="0.2">
      <c r="D108" s="484"/>
      <c r="E108" s="470"/>
      <c r="F108" s="471"/>
    </row>
    <row r="109" spans="4:6" s="483" customFormat="1" x14ac:dyDescent="0.2">
      <c r="D109" s="484"/>
      <c r="E109" s="470"/>
      <c r="F109" s="471"/>
    </row>
    <row r="110" spans="4:6" s="483" customFormat="1" x14ac:dyDescent="0.2">
      <c r="D110" s="484"/>
      <c r="E110" s="470"/>
      <c r="F110" s="471"/>
    </row>
    <row r="111" spans="4:6" s="483" customFormat="1" x14ac:dyDescent="0.2">
      <c r="D111" s="484"/>
      <c r="E111" s="470"/>
      <c r="F111" s="471"/>
    </row>
    <row r="112" spans="4:6" s="483" customFormat="1" x14ac:dyDescent="0.2">
      <c r="D112" s="484"/>
      <c r="E112" s="470"/>
      <c r="F112" s="471"/>
    </row>
    <row r="113" spans="4:6" s="483" customFormat="1" x14ac:dyDescent="0.2">
      <c r="D113" s="484"/>
      <c r="E113" s="470"/>
      <c r="F113" s="471"/>
    </row>
    <row r="114" spans="4:6" s="483" customFormat="1" x14ac:dyDescent="0.2">
      <c r="D114" s="484"/>
      <c r="E114" s="470"/>
      <c r="F114" s="471"/>
    </row>
    <row r="115" spans="4:6" s="483" customFormat="1" x14ac:dyDescent="0.2">
      <c r="D115" s="484"/>
      <c r="E115" s="470"/>
      <c r="F115" s="471"/>
    </row>
    <row r="116" spans="4:6" s="483" customFormat="1" x14ac:dyDescent="0.2">
      <c r="D116" s="484"/>
      <c r="E116" s="470"/>
      <c r="F116" s="471"/>
    </row>
    <row r="117" spans="4:6" s="483" customFormat="1" x14ac:dyDescent="0.2">
      <c r="D117" s="484"/>
      <c r="E117" s="470"/>
      <c r="F117" s="471"/>
    </row>
    <row r="118" spans="4:6" s="483" customFormat="1" x14ac:dyDescent="0.2">
      <c r="D118" s="484"/>
      <c r="E118" s="470"/>
      <c r="F118" s="471"/>
    </row>
    <row r="119" spans="4:6" s="483" customFormat="1" x14ac:dyDescent="0.2">
      <c r="D119" s="484"/>
      <c r="E119" s="470"/>
      <c r="F119" s="471"/>
    </row>
    <row r="120" spans="4:6" s="483" customFormat="1" x14ac:dyDescent="0.2">
      <c r="D120" s="484"/>
      <c r="E120" s="470"/>
      <c r="F120" s="471"/>
    </row>
    <row r="121" spans="4:6" s="483" customFormat="1" x14ac:dyDescent="0.2">
      <c r="D121" s="484"/>
      <c r="E121" s="470"/>
      <c r="F121" s="471"/>
    </row>
    <row r="122" spans="4:6" s="483" customFormat="1" x14ac:dyDescent="0.2">
      <c r="D122" s="484"/>
      <c r="E122" s="470"/>
      <c r="F122" s="471"/>
    </row>
    <row r="123" spans="4:6" s="483" customFormat="1" x14ac:dyDescent="0.2">
      <c r="D123" s="484"/>
      <c r="E123" s="470"/>
      <c r="F123" s="471"/>
    </row>
    <row r="124" spans="4:6" s="483" customFormat="1" x14ac:dyDescent="0.2">
      <c r="D124" s="484"/>
      <c r="E124" s="470"/>
      <c r="F124" s="471"/>
    </row>
    <row r="125" spans="4:6" s="483" customFormat="1" x14ac:dyDescent="0.2">
      <c r="D125" s="484"/>
      <c r="E125" s="470"/>
      <c r="F125" s="471"/>
    </row>
    <row r="126" spans="4:6" s="483" customFormat="1" x14ac:dyDescent="0.2">
      <c r="D126" s="484"/>
      <c r="E126" s="470"/>
      <c r="F126" s="471"/>
    </row>
    <row r="127" spans="4:6" s="483" customFormat="1" x14ac:dyDescent="0.2">
      <c r="D127" s="484"/>
      <c r="E127" s="470"/>
      <c r="F127" s="471"/>
    </row>
    <row r="128" spans="4:6" s="483" customFormat="1" x14ac:dyDescent="0.2">
      <c r="D128" s="484"/>
      <c r="E128" s="470"/>
      <c r="F128" s="471"/>
    </row>
    <row r="129" spans="4:6" s="483" customFormat="1" x14ac:dyDescent="0.2">
      <c r="D129" s="484"/>
      <c r="E129" s="470"/>
      <c r="F129" s="471"/>
    </row>
    <row r="130" spans="4:6" s="483" customFormat="1" x14ac:dyDescent="0.2">
      <c r="D130" s="484"/>
      <c r="E130" s="470"/>
      <c r="F130" s="471"/>
    </row>
    <row r="131" spans="4:6" s="483" customFormat="1" x14ac:dyDescent="0.2">
      <c r="D131" s="484"/>
      <c r="E131" s="470"/>
      <c r="F131" s="471"/>
    </row>
    <row r="132" spans="4:6" s="483" customFormat="1" x14ac:dyDescent="0.2">
      <c r="D132" s="484"/>
      <c r="E132" s="470"/>
      <c r="F132" s="471"/>
    </row>
    <row r="133" spans="4:6" s="483" customFormat="1" x14ac:dyDescent="0.2">
      <c r="D133" s="484"/>
      <c r="E133" s="470"/>
      <c r="F133" s="471"/>
    </row>
    <row r="134" spans="4:6" s="483" customFormat="1" x14ac:dyDescent="0.2">
      <c r="D134" s="484"/>
      <c r="E134" s="470"/>
      <c r="F134" s="471"/>
    </row>
    <row r="135" spans="4:6" s="483" customFormat="1" x14ac:dyDescent="0.2">
      <c r="D135" s="484"/>
      <c r="E135" s="470"/>
      <c r="F135" s="471"/>
    </row>
    <row r="136" spans="4:6" s="483" customFormat="1" x14ac:dyDescent="0.2">
      <c r="D136" s="484"/>
      <c r="E136" s="470"/>
      <c r="F136" s="471"/>
    </row>
    <row r="137" spans="4:6" s="483" customFormat="1" x14ac:dyDescent="0.2">
      <c r="D137" s="484"/>
      <c r="E137" s="470"/>
      <c r="F137" s="471"/>
    </row>
    <row r="138" spans="4:6" s="483" customFormat="1" x14ac:dyDescent="0.2">
      <c r="D138" s="484"/>
      <c r="E138" s="470"/>
      <c r="F138" s="471"/>
    </row>
    <row r="139" spans="4:6" s="483" customFormat="1" x14ac:dyDescent="0.2">
      <c r="D139" s="484"/>
      <c r="E139" s="470"/>
      <c r="F139" s="471"/>
    </row>
    <row r="140" spans="4:6" s="483" customFormat="1" x14ac:dyDescent="0.2">
      <c r="D140" s="484"/>
      <c r="E140" s="470"/>
      <c r="F140" s="471"/>
    </row>
    <row r="141" spans="4:6" s="483" customFormat="1" x14ac:dyDescent="0.2">
      <c r="D141" s="484"/>
      <c r="E141" s="470"/>
      <c r="F141" s="471"/>
    </row>
    <row r="142" spans="4:6" s="483" customFormat="1" x14ac:dyDescent="0.2">
      <c r="D142" s="484"/>
      <c r="E142" s="470"/>
      <c r="F142" s="471"/>
    </row>
    <row r="143" spans="4:6" s="483" customFormat="1" x14ac:dyDescent="0.2">
      <c r="D143" s="484"/>
      <c r="E143" s="470"/>
      <c r="F143" s="471"/>
    </row>
    <row r="144" spans="4:6" s="483" customFormat="1" x14ac:dyDescent="0.2">
      <c r="D144" s="484"/>
      <c r="E144" s="470"/>
      <c r="F144" s="471"/>
    </row>
    <row r="145" spans="4:6" s="483" customFormat="1" x14ac:dyDescent="0.2">
      <c r="D145" s="484"/>
      <c r="E145" s="470"/>
      <c r="F145" s="471"/>
    </row>
    <row r="146" spans="4:6" s="483" customFormat="1" x14ac:dyDescent="0.2">
      <c r="D146" s="484"/>
      <c r="E146" s="470"/>
      <c r="F146" s="471"/>
    </row>
    <row r="147" spans="4:6" s="483" customFormat="1" x14ac:dyDescent="0.2">
      <c r="D147" s="484"/>
      <c r="E147" s="470"/>
      <c r="F147" s="471"/>
    </row>
    <row r="148" spans="4:6" s="483" customFormat="1" x14ac:dyDescent="0.2">
      <c r="D148" s="484"/>
      <c r="E148" s="470"/>
      <c r="F148" s="471"/>
    </row>
    <row r="149" spans="4:6" s="483" customFormat="1" x14ac:dyDescent="0.2">
      <c r="D149" s="484"/>
      <c r="E149" s="470"/>
      <c r="F149" s="471"/>
    </row>
    <row r="150" spans="4:6" s="483" customFormat="1" x14ac:dyDescent="0.2">
      <c r="D150" s="484"/>
      <c r="E150" s="470"/>
      <c r="F150" s="471"/>
    </row>
    <row r="151" spans="4:6" s="483" customFormat="1" x14ac:dyDescent="0.2">
      <c r="D151" s="484"/>
      <c r="E151" s="470"/>
      <c r="F151" s="471"/>
    </row>
    <row r="152" spans="4:6" s="483" customFormat="1" x14ac:dyDescent="0.2">
      <c r="D152" s="484"/>
      <c r="E152" s="470"/>
      <c r="F152" s="471"/>
    </row>
    <row r="153" spans="4:6" s="483" customFormat="1" x14ac:dyDescent="0.2">
      <c r="D153" s="484"/>
      <c r="E153" s="470"/>
      <c r="F153" s="471"/>
    </row>
    <row r="154" spans="4:6" s="483" customFormat="1" x14ac:dyDescent="0.2">
      <c r="D154" s="484"/>
      <c r="E154" s="470"/>
      <c r="F154" s="471"/>
    </row>
    <row r="155" spans="4:6" s="483" customFormat="1" x14ac:dyDescent="0.2">
      <c r="D155" s="484"/>
      <c r="E155" s="470"/>
      <c r="F155" s="471"/>
    </row>
    <row r="156" spans="4:6" s="483" customFormat="1" x14ac:dyDescent="0.2">
      <c r="D156" s="484"/>
      <c r="E156" s="470"/>
      <c r="F156" s="471"/>
    </row>
    <row r="157" spans="4:6" s="483" customFormat="1" x14ac:dyDescent="0.2">
      <c r="D157" s="484"/>
      <c r="E157" s="470"/>
      <c r="F157" s="471"/>
    </row>
    <row r="158" spans="4:6" s="483" customFormat="1" x14ac:dyDescent="0.2">
      <c r="D158" s="484"/>
      <c r="E158" s="470"/>
      <c r="F158" s="471"/>
    </row>
    <row r="159" spans="4:6" s="483" customFormat="1" x14ac:dyDescent="0.2">
      <c r="D159" s="484"/>
      <c r="E159" s="470"/>
      <c r="F159" s="471"/>
    </row>
    <row r="160" spans="4:6" s="483" customFormat="1" x14ac:dyDescent="0.2">
      <c r="D160" s="484"/>
      <c r="E160" s="470"/>
      <c r="F160" s="471"/>
    </row>
    <row r="161" spans="4:6" s="483" customFormat="1" x14ac:dyDescent="0.2">
      <c r="D161" s="484"/>
      <c r="E161" s="470"/>
      <c r="F161" s="471"/>
    </row>
    <row r="162" spans="4:6" s="483" customFormat="1" x14ac:dyDescent="0.2">
      <c r="D162" s="484"/>
      <c r="E162" s="470"/>
      <c r="F162" s="471"/>
    </row>
    <row r="163" spans="4:6" s="483" customFormat="1" x14ac:dyDescent="0.2">
      <c r="D163" s="484"/>
      <c r="E163" s="470"/>
      <c r="F163" s="471"/>
    </row>
    <row r="164" spans="4:6" s="483" customFormat="1" x14ac:dyDescent="0.2">
      <c r="D164" s="484"/>
      <c r="E164" s="470"/>
      <c r="F164" s="471"/>
    </row>
    <row r="165" spans="4:6" s="483" customFormat="1" x14ac:dyDescent="0.2">
      <c r="D165" s="484"/>
      <c r="E165" s="470"/>
      <c r="F165" s="471"/>
    </row>
    <row r="166" spans="4:6" s="483" customFormat="1" x14ac:dyDescent="0.2">
      <c r="D166" s="484"/>
      <c r="E166" s="470"/>
      <c r="F166" s="471"/>
    </row>
    <row r="167" spans="4:6" s="483" customFormat="1" x14ac:dyDescent="0.2">
      <c r="D167" s="484"/>
      <c r="E167" s="470"/>
      <c r="F167" s="471"/>
    </row>
    <row r="168" spans="4:6" s="483" customFormat="1" x14ac:dyDescent="0.2">
      <c r="D168" s="484"/>
      <c r="E168" s="470"/>
      <c r="F168" s="471"/>
    </row>
    <row r="169" spans="4:6" s="483" customFormat="1" x14ac:dyDescent="0.2">
      <c r="D169" s="484"/>
      <c r="E169" s="470"/>
      <c r="F169" s="471"/>
    </row>
    <row r="170" spans="4:6" s="483" customFormat="1" x14ac:dyDescent="0.2">
      <c r="D170" s="484"/>
      <c r="E170" s="470"/>
      <c r="F170" s="471"/>
    </row>
    <row r="171" spans="4:6" s="483" customFormat="1" x14ac:dyDescent="0.2">
      <c r="D171" s="484"/>
      <c r="E171" s="470"/>
      <c r="F171" s="471"/>
    </row>
    <row r="172" spans="4:6" s="483" customFormat="1" x14ac:dyDescent="0.2">
      <c r="D172" s="484"/>
      <c r="E172" s="470"/>
      <c r="F172" s="471"/>
    </row>
    <row r="173" spans="4:6" s="483" customFormat="1" x14ac:dyDescent="0.2">
      <c r="D173" s="484"/>
      <c r="E173" s="470"/>
      <c r="F173" s="471"/>
    </row>
    <row r="174" spans="4:6" s="483" customFormat="1" x14ac:dyDescent="0.2">
      <c r="D174" s="484"/>
      <c r="E174" s="470"/>
      <c r="F174" s="471"/>
    </row>
    <row r="175" spans="4:6" s="483" customFormat="1" x14ac:dyDescent="0.2">
      <c r="D175" s="484"/>
      <c r="E175" s="470"/>
      <c r="F175" s="471"/>
    </row>
    <row r="176" spans="4:6" s="483" customFormat="1" x14ac:dyDescent="0.2">
      <c r="D176" s="484"/>
      <c r="E176" s="470"/>
      <c r="F176" s="471"/>
    </row>
    <row r="177" spans="2:6" s="483" customFormat="1" x14ac:dyDescent="0.2">
      <c r="D177" s="484"/>
      <c r="E177" s="470"/>
      <c r="F177" s="471"/>
    </row>
    <row r="178" spans="2:6" s="483" customFormat="1" x14ac:dyDescent="0.2">
      <c r="D178" s="484"/>
      <c r="E178" s="470"/>
      <c r="F178" s="471"/>
    </row>
    <row r="179" spans="2:6" s="483" customFormat="1" x14ac:dyDescent="0.2">
      <c r="D179" s="484"/>
      <c r="E179" s="470"/>
      <c r="F179" s="471"/>
    </row>
    <row r="180" spans="2:6" s="483" customFormat="1" x14ac:dyDescent="0.2">
      <c r="D180" s="484"/>
      <c r="E180" s="470"/>
      <c r="F180" s="471"/>
    </row>
    <row r="181" spans="2:6" s="483" customFormat="1" x14ac:dyDescent="0.2">
      <c r="D181" s="484"/>
      <c r="E181" s="470"/>
      <c r="F181" s="471"/>
    </row>
    <row r="182" spans="2:6" s="483" customFormat="1" x14ac:dyDescent="0.2">
      <c r="D182" s="484"/>
      <c r="E182" s="470"/>
      <c r="F182" s="471"/>
    </row>
    <row r="183" spans="2:6" s="483" customFormat="1" x14ac:dyDescent="0.2">
      <c r="D183" s="484"/>
      <c r="E183" s="470"/>
      <c r="F183" s="471"/>
    </row>
    <row r="184" spans="2:6" s="483" customFormat="1" x14ac:dyDescent="0.2">
      <c r="D184" s="484"/>
      <c r="E184" s="470"/>
      <c r="F184" s="471"/>
    </row>
    <row r="185" spans="2:6" s="483" customFormat="1" x14ac:dyDescent="0.2">
      <c r="D185" s="484"/>
      <c r="E185" s="470"/>
      <c r="F185" s="471"/>
    </row>
    <row r="186" spans="2:6" s="483" customFormat="1" x14ac:dyDescent="0.2">
      <c r="D186" s="484"/>
      <c r="E186" s="470"/>
      <c r="F186" s="471"/>
    </row>
    <row r="187" spans="2:6" s="483" customFormat="1" x14ac:dyDescent="0.2">
      <c r="D187" s="484"/>
      <c r="E187" s="470"/>
      <c r="F187" s="471"/>
    </row>
    <row r="188" spans="2:6" s="483" customFormat="1" x14ac:dyDescent="0.2">
      <c r="D188" s="484"/>
      <c r="E188" s="470"/>
      <c r="F188" s="471"/>
    </row>
    <row r="189" spans="2:6" s="483" customFormat="1" x14ac:dyDescent="0.2">
      <c r="D189" s="484"/>
      <c r="E189" s="470"/>
      <c r="F189" s="471"/>
    </row>
    <row r="190" spans="2:6" s="483" customFormat="1" x14ac:dyDescent="0.2">
      <c r="D190" s="484"/>
      <c r="E190" s="470"/>
      <c r="F190" s="471"/>
    </row>
    <row r="191" spans="2:6" s="483" customFormat="1" x14ac:dyDescent="0.2">
      <c r="D191" s="484"/>
      <c r="E191" s="470"/>
      <c r="F191" s="471"/>
    </row>
    <row r="192" spans="2:6" x14ac:dyDescent="0.2">
      <c r="B192" s="463"/>
    </row>
    <row r="193" spans="1:6" x14ac:dyDescent="0.2">
      <c r="B193" s="463"/>
    </row>
    <row r="194" spans="1:6" x14ac:dyDescent="0.2">
      <c r="A194" s="483"/>
      <c r="B194" s="483"/>
      <c r="C194" s="483"/>
      <c r="D194" s="484"/>
      <c r="E194" s="470"/>
      <c r="F194" s="471"/>
    </row>
    <row r="195" spans="1:6" x14ac:dyDescent="0.2">
      <c r="A195" s="483"/>
      <c r="B195" s="483"/>
      <c r="C195" s="483"/>
      <c r="D195" s="484"/>
      <c r="E195" s="470"/>
      <c r="F195" s="471"/>
    </row>
    <row r="196" spans="1:6" x14ac:dyDescent="0.2">
      <c r="A196" s="483"/>
      <c r="B196" s="483"/>
      <c r="C196" s="483"/>
      <c r="D196" s="484"/>
      <c r="E196" s="470"/>
      <c r="F196" s="471"/>
    </row>
    <row r="197" spans="1:6" x14ac:dyDescent="0.2">
      <c r="A197" s="483"/>
      <c r="B197" s="483"/>
      <c r="C197" s="483"/>
      <c r="D197" s="484"/>
      <c r="E197" s="470"/>
      <c r="F197" s="471"/>
    </row>
    <row r="198" spans="1:6" x14ac:dyDescent="0.2">
      <c r="A198" s="483"/>
      <c r="B198" s="483"/>
      <c r="C198" s="483"/>
      <c r="D198" s="484"/>
      <c r="E198" s="470"/>
      <c r="F198" s="471"/>
    </row>
    <row r="199" spans="1:6" x14ac:dyDescent="0.2">
      <c r="A199" s="483"/>
      <c r="B199" s="483"/>
      <c r="C199" s="483"/>
      <c r="D199" s="484"/>
      <c r="E199" s="470"/>
      <c r="F199" s="471"/>
    </row>
    <row r="200" spans="1:6" x14ac:dyDescent="0.2">
      <c r="B200" s="463"/>
    </row>
    <row r="201" spans="1:6" x14ac:dyDescent="0.2">
      <c r="B201" s="463"/>
    </row>
    <row r="202" spans="1:6" x14ac:dyDescent="0.2">
      <c r="B202" s="463"/>
    </row>
    <row r="203" spans="1:6" x14ac:dyDescent="0.2">
      <c r="B203" s="463"/>
    </row>
    <row r="204" spans="1:6" x14ac:dyDescent="0.2">
      <c r="B204" s="463"/>
    </row>
    <row r="205" spans="1:6" x14ac:dyDescent="0.2">
      <c r="B205" s="463"/>
    </row>
    <row r="206" spans="1:6" x14ac:dyDescent="0.2">
      <c r="B206" s="463"/>
    </row>
    <row r="207" spans="1:6" x14ac:dyDescent="0.2">
      <c r="B207" s="463"/>
    </row>
    <row r="208" spans="1:6" x14ac:dyDescent="0.2">
      <c r="B208" s="463"/>
    </row>
    <row r="209" spans="1:8" s="464" customFormat="1" x14ac:dyDescent="0.2">
      <c r="A209" s="323"/>
      <c r="B209" s="463"/>
      <c r="D209" s="485"/>
      <c r="E209" s="77"/>
      <c r="F209" s="458"/>
      <c r="G209" s="445"/>
      <c r="H209" s="445"/>
    </row>
    <row r="210" spans="1:8" s="464" customFormat="1" x14ac:dyDescent="0.2">
      <c r="A210" s="323"/>
      <c r="B210" s="463"/>
      <c r="D210" s="485"/>
      <c r="E210" s="77"/>
      <c r="F210" s="458"/>
      <c r="G210" s="445"/>
      <c r="H210" s="445"/>
    </row>
    <row r="211" spans="1:8" s="464" customFormat="1" x14ac:dyDescent="0.2">
      <c r="A211" s="323"/>
      <c r="B211" s="463"/>
      <c r="D211" s="485"/>
      <c r="E211" s="77"/>
      <c r="F211" s="458"/>
      <c r="G211" s="445"/>
      <c r="H211" s="445"/>
    </row>
    <row r="212" spans="1:8" s="464" customFormat="1" x14ac:dyDescent="0.2">
      <c r="A212" s="323"/>
      <c r="B212" s="463"/>
      <c r="D212" s="485"/>
      <c r="E212" s="77"/>
      <c r="F212" s="458"/>
      <c r="G212" s="445"/>
      <c r="H212" s="445"/>
    </row>
    <row r="213" spans="1:8" s="464" customFormat="1" x14ac:dyDescent="0.2">
      <c r="A213" s="323"/>
      <c r="B213" s="463"/>
      <c r="D213" s="485"/>
      <c r="E213" s="77"/>
      <c r="F213" s="458"/>
      <c r="G213" s="445"/>
      <c r="H213" s="445"/>
    </row>
    <row r="214" spans="1:8" s="464" customFormat="1" x14ac:dyDescent="0.2">
      <c r="A214" s="323"/>
      <c r="B214" s="463"/>
      <c r="D214" s="485"/>
      <c r="E214" s="77"/>
      <c r="F214" s="458"/>
      <c r="G214" s="445"/>
      <c r="H214" s="445"/>
    </row>
    <row r="215" spans="1:8" s="464" customFormat="1" x14ac:dyDescent="0.2">
      <c r="A215" s="323"/>
      <c r="B215" s="463"/>
      <c r="D215" s="485"/>
      <c r="E215" s="77"/>
      <c r="F215" s="458"/>
      <c r="G215" s="445"/>
      <c r="H215" s="445"/>
    </row>
    <row r="216" spans="1:8" s="464" customFormat="1" x14ac:dyDescent="0.2">
      <c r="A216" s="323"/>
      <c r="B216" s="463"/>
      <c r="D216" s="485"/>
      <c r="E216" s="77"/>
      <c r="F216" s="458"/>
      <c r="G216" s="445"/>
      <c r="H216" s="445"/>
    </row>
    <row r="217" spans="1:8" s="464" customFormat="1" x14ac:dyDescent="0.2">
      <c r="A217" s="323"/>
      <c r="B217" s="463"/>
      <c r="D217" s="485"/>
      <c r="E217" s="77"/>
      <c r="F217" s="458"/>
      <c r="G217" s="445"/>
      <c r="H217" s="445"/>
    </row>
    <row r="218" spans="1:8" s="464" customFormat="1" x14ac:dyDescent="0.2">
      <c r="A218" s="323"/>
      <c r="B218" s="463"/>
      <c r="D218" s="485"/>
      <c r="E218" s="77"/>
      <c r="F218" s="458"/>
      <c r="G218" s="445"/>
      <c r="H218" s="445"/>
    </row>
    <row r="219" spans="1:8" s="464" customFormat="1" x14ac:dyDescent="0.2">
      <c r="A219" s="323"/>
      <c r="B219" s="463"/>
      <c r="D219" s="485"/>
      <c r="E219" s="77"/>
      <c r="F219" s="458"/>
      <c r="G219" s="445"/>
      <c r="H219" s="445"/>
    </row>
    <row r="220" spans="1:8" s="464" customFormat="1" x14ac:dyDescent="0.2">
      <c r="A220" s="323"/>
      <c r="B220" s="463"/>
      <c r="D220" s="485"/>
      <c r="E220" s="77"/>
      <c r="F220" s="458"/>
      <c r="G220" s="445"/>
      <c r="H220" s="445"/>
    </row>
    <row r="221" spans="1:8" s="464" customFormat="1" x14ac:dyDescent="0.2">
      <c r="A221" s="323"/>
      <c r="B221" s="463"/>
      <c r="D221" s="485"/>
      <c r="E221" s="77"/>
      <c r="F221" s="458"/>
      <c r="G221" s="445"/>
      <c r="H221" s="445"/>
    </row>
    <row r="222" spans="1:8" s="464" customFormat="1" x14ac:dyDescent="0.2">
      <c r="A222" s="323"/>
      <c r="B222" s="463"/>
      <c r="D222" s="485"/>
      <c r="E222" s="77"/>
      <c r="F222" s="458"/>
      <c r="G222" s="445"/>
      <c r="H222" s="445"/>
    </row>
    <row r="223" spans="1:8" s="464" customFormat="1" x14ac:dyDescent="0.2">
      <c r="A223" s="323"/>
      <c r="B223" s="463"/>
      <c r="D223" s="485"/>
      <c r="E223" s="77"/>
      <c r="F223" s="458"/>
      <c r="G223" s="445"/>
      <c r="H223" s="445"/>
    </row>
    <row r="224" spans="1:8" s="464" customFormat="1" x14ac:dyDescent="0.2">
      <c r="A224" s="323"/>
      <c r="B224" s="463"/>
      <c r="D224" s="485"/>
      <c r="E224" s="77"/>
      <c r="F224" s="458"/>
      <c r="G224" s="445"/>
      <c r="H224" s="445"/>
    </row>
    <row r="225" spans="1:8" s="464" customFormat="1" x14ac:dyDescent="0.2">
      <c r="A225" s="323"/>
      <c r="B225" s="463"/>
      <c r="D225" s="485"/>
      <c r="E225" s="77"/>
      <c r="F225" s="458"/>
      <c r="G225" s="445"/>
      <c r="H225" s="445"/>
    </row>
    <row r="226" spans="1:8" s="464" customFormat="1" x14ac:dyDescent="0.2">
      <c r="A226" s="323"/>
      <c r="B226" s="463"/>
      <c r="D226" s="485"/>
      <c r="E226" s="77"/>
      <c r="F226" s="458"/>
      <c r="G226" s="445"/>
      <c r="H226" s="445"/>
    </row>
    <row r="227" spans="1:8" s="464" customFormat="1" x14ac:dyDescent="0.2">
      <c r="A227" s="323"/>
      <c r="B227" s="463"/>
      <c r="D227" s="485"/>
      <c r="E227" s="77"/>
      <c r="F227" s="458"/>
      <c r="G227" s="445"/>
      <c r="H227" s="445"/>
    </row>
    <row r="228" spans="1:8" s="464" customFormat="1" x14ac:dyDescent="0.2">
      <c r="A228" s="323"/>
      <c r="B228" s="463"/>
      <c r="D228" s="485"/>
      <c r="E228" s="77"/>
      <c r="F228" s="458"/>
      <c r="G228" s="445"/>
      <c r="H228" s="445"/>
    </row>
    <row r="229" spans="1:8" s="464" customFormat="1" x14ac:dyDescent="0.2">
      <c r="A229" s="323"/>
      <c r="B229" s="463"/>
      <c r="D229" s="485"/>
      <c r="E229" s="77"/>
      <c r="F229" s="458"/>
      <c r="G229" s="445"/>
      <c r="H229" s="445"/>
    </row>
    <row r="230" spans="1:8" s="464" customFormat="1" x14ac:dyDescent="0.2">
      <c r="A230" s="323"/>
      <c r="B230" s="463"/>
      <c r="D230" s="485"/>
      <c r="E230" s="77"/>
      <c r="F230" s="458"/>
      <c r="G230" s="445"/>
      <c r="H230" s="445"/>
    </row>
    <row r="231" spans="1:8" s="464" customFormat="1" x14ac:dyDescent="0.2">
      <c r="A231" s="323"/>
      <c r="B231" s="463"/>
      <c r="D231" s="485"/>
      <c r="E231" s="77"/>
      <c r="F231" s="458"/>
      <c r="G231" s="445"/>
      <c r="H231" s="445"/>
    </row>
    <row r="232" spans="1:8" s="464" customFormat="1" x14ac:dyDescent="0.2">
      <c r="A232" s="323"/>
      <c r="B232" s="463"/>
      <c r="D232" s="485"/>
      <c r="E232" s="77"/>
      <c r="F232" s="458"/>
      <c r="G232" s="445"/>
      <c r="H232" s="445"/>
    </row>
    <row r="233" spans="1:8" s="464" customFormat="1" x14ac:dyDescent="0.2">
      <c r="A233" s="323"/>
      <c r="B233" s="463"/>
      <c r="D233" s="485"/>
      <c r="E233" s="77"/>
      <c r="F233" s="458"/>
      <c r="G233" s="445"/>
      <c r="H233" s="445"/>
    </row>
    <row r="234" spans="1:8" s="464" customFormat="1" x14ac:dyDescent="0.2">
      <c r="A234" s="323"/>
      <c r="B234" s="463"/>
      <c r="D234" s="485"/>
      <c r="E234" s="77"/>
      <c r="F234" s="458"/>
      <c r="G234" s="445"/>
      <c r="H234" s="445"/>
    </row>
    <row r="235" spans="1:8" s="464" customFormat="1" x14ac:dyDescent="0.2">
      <c r="A235" s="323"/>
      <c r="B235" s="463"/>
      <c r="D235" s="485"/>
      <c r="E235" s="77"/>
      <c r="F235" s="458"/>
      <c r="G235" s="445"/>
      <c r="H235" s="445"/>
    </row>
    <row r="236" spans="1:8" s="464" customFormat="1" x14ac:dyDescent="0.2">
      <c r="A236" s="323"/>
      <c r="B236" s="463"/>
      <c r="D236" s="485"/>
      <c r="E236" s="77"/>
      <c r="F236" s="458"/>
      <c r="G236" s="445"/>
      <c r="H236" s="445"/>
    </row>
    <row r="237" spans="1:8" s="464" customFormat="1" x14ac:dyDescent="0.2">
      <c r="A237" s="323"/>
      <c r="B237" s="463"/>
      <c r="D237" s="485"/>
      <c r="E237" s="77"/>
      <c r="F237" s="458"/>
      <c r="G237" s="445"/>
      <c r="H237" s="445"/>
    </row>
    <row r="238" spans="1:8" s="464" customFormat="1" x14ac:dyDescent="0.2">
      <c r="A238" s="323"/>
      <c r="B238" s="463"/>
      <c r="D238" s="485"/>
      <c r="E238" s="77"/>
      <c r="F238" s="458"/>
      <c r="G238" s="445"/>
      <c r="H238" s="445"/>
    </row>
    <row r="239" spans="1:8" s="464" customFormat="1" x14ac:dyDescent="0.2">
      <c r="A239" s="323"/>
      <c r="B239" s="463"/>
      <c r="D239" s="485"/>
      <c r="E239" s="77"/>
      <c r="F239" s="458"/>
      <c r="G239" s="445"/>
      <c r="H239" s="445"/>
    </row>
    <row r="240" spans="1:8" s="464" customFormat="1" x14ac:dyDescent="0.2">
      <c r="A240" s="323"/>
      <c r="B240" s="463"/>
      <c r="D240" s="485"/>
      <c r="E240" s="77"/>
      <c r="F240" s="458"/>
      <c r="G240" s="445"/>
      <c r="H240" s="445"/>
    </row>
    <row r="241" spans="1:8" s="464" customFormat="1" x14ac:dyDescent="0.2">
      <c r="A241" s="323"/>
      <c r="B241" s="463"/>
      <c r="D241" s="485"/>
      <c r="E241" s="77"/>
      <c r="F241" s="458"/>
      <c r="G241" s="445"/>
      <c r="H241" s="445"/>
    </row>
    <row r="242" spans="1:8" s="464" customFormat="1" x14ac:dyDescent="0.2">
      <c r="A242" s="323"/>
      <c r="B242" s="463"/>
      <c r="D242" s="485"/>
      <c r="E242" s="77"/>
      <c r="F242" s="458"/>
      <c r="G242" s="445"/>
      <c r="H242" s="445"/>
    </row>
    <row r="243" spans="1:8" s="464" customFormat="1" x14ac:dyDescent="0.2">
      <c r="A243" s="323"/>
      <c r="B243" s="463"/>
      <c r="D243" s="485"/>
      <c r="E243" s="77"/>
      <c r="F243" s="458"/>
      <c r="G243" s="445"/>
      <c r="H243" s="445"/>
    </row>
    <row r="244" spans="1:8" s="464" customFormat="1" x14ac:dyDescent="0.2">
      <c r="A244" s="323"/>
      <c r="B244" s="463"/>
      <c r="D244" s="485"/>
      <c r="E244" s="77"/>
      <c r="F244" s="458"/>
      <c r="G244" s="445"/>
      <c r="H244" s="445"/>
    </row>
    <row r="245" spans="1:8" s="464" customFormat="1" x14ac:dyDescent="0.2">
      <c r="A245" s="323"/>
      <c r="B245" s="463"/>
      <c r="D245" s="485"/>
      <c r="E245" s="77"/>
      <c r="F245" s="458"/>
      <c r="G245" s="445"/>
      <c r="H245" s="445"/>
    </row>
    <row r="246" spans="1:8" s="464" customFormat="1" x14ac:dyDescent="0.2">
      <c r="A246" s="323"/>
      <c r="B246" s="463"/>
      <c r="D246" s="485"/>
      <c r="E246" s="77"/>
      <c r="F246" s="458"/>
      <c r="G246" s="445"/>
      <c r="H246" s="445"/>
    </row>
    <row r="247" spans="1:8" s="464" customFormat="1" x14ac:dyDescent="0.2">
      <c r="A247" s="323"/>
      <c r="B247" s="463"/>
      <c r="D247" s="485"/>
      <c r="E247" s="77"/>
      <c r="F247" s="458"/>
      <c r="G247" s="445"/>
      <c r="H247" s="445"/>
    </row>
    <row r="248" spans="1:8" s="464" customFormat="1" x14ac:dyDescent="0.2">
      <c r="A248" s="323"/>
      <c r="B248" s="463"/>
      <c r="D248" s="485"/>
      <c r="E248" s="77"/>
      <c r="F248" s="458"/>
      <c r="G248" s="445"/>
      <c r="H248" s="445"/>
    </row>
    <row r="249" spans="1:8" s="464" customFormat="1" x14ac:dyDescent="0.2">
      <c r="A249" s="323"/>
      <c r="B249" s="463"/>
      <c r="D249" s="485"/>
      <c r="E249" s="77"/>
      <c r="F249" s="458"/>
      <c r="G249" s="445"/>
      <c r="H249" s="445"/>
    </row>
    <row r="250" spans="1:8" s="464" customFormat="1" x14ac:dyDescent="0.2">
      <c r="A250" s="323"/>
      <c r="B250" s="463"/>
      <c r="D250" s="485"/>
      <c r="E250" s="77"/>
      <c r="F250" s="458"/>
      <c r="G250" s="445"/>
      <c r="H250" s="445"/>
    </row>
    <row r="251" spans="1:8" s="464" customFormat="1" x14ac:dyDescent="0.2">
      <c r="A251" s="323"/>
      <c r="B251" s="463"/>
      <c r="D251" s="485"/>
      <c r="E251" s="77"/>
      <c r="F251" s="458"/>
      <c r="G251" s="445"/>
      <c r="H251" s="445"/>
    </row>
    <row r="252" spans="1:8" s="464" customFormat="1" x14ac:dyDescent="0.2">
      <c r="A252" s="323"/>
      <c r="B252" s="463"/>
      <c r="D252" s="485"/>
      <c r="E252" s="77"/>
      <c r="F252" s="458"/>
      <c r="G252" s="445"/>
      <c r="H252" s="445"/>
    </row>
    <row r="253" spans="1:8" s="464" customFormat="1" x14ac:dyDescent="0.2">
      <c r="A253" s="323"/>
      <c r="B253" s="463"/>
      <c r="D253" s="485"/>
      <c r="E253" s="77"/>
      <c r="F253" s="458"/>
      <c r="G253" s="445"/>
      <c r="H253" s="445"/>
    </row>
    <row r="254" spans="1:8" s="464" customFormat="1" x14ac:dyDescent="0.2">
      <c r="A254" s="323"/>
      <c r="B254" s="463"/>
      <c r="D254" s="485"/>
      <c r="E254" s="77"/>
      <c r="F254" s="458"/>
      <c r="G254" s="445"/>
      <c r="H254" s="445"/>
    </row>
    <row r="255" spans="1:8" s="464" customFormat="1" x14ac:dyDescent="0.2">
      <c r="A255" s="323"/>
      <c r="B255" s="463"/>
      <c r="D255" s="485"/>
      <c r="E255" s="77"/>
      <c r="F255" s="458"/>
      <c r="G255" s="445"/>
      <c r="H255" s="445"/>
    </row>
    <row r="256" spans="1:8" s="464" customFormat="1" x14ac:dyDescent="0.2">
      <c r="A256" s="323"/>
      <c r="B256" s="463"/>
      <c r="D256" s="485"/>
      <c r="E256" s="77"/>
      <c r="F256" s="458"/>
      <c r="G256" s="445"/>
      <c r="H256" s="445"/>
    </row>
    <row r="257" spans="1:8" s="464" customFormat="1" x14ac:dyDescent="0.2">
      <c r="A257" s="323"/>
      <c r="B257" s="463"/>
      <c r="D257" s="485"/>
      <c r="E257" s="77"/>
      <c r="F257" s="458"/>
      <c r="G257" s="445"/>
      <c r="H257" s="445"/>
    </row>
    <row r="258" spans="1:8" s="464" customFormat="1" x14ac:dyDescent="0.2">
      <c r="A258" s="323"/>
      <c r="B258" s="463"/>
      <c r="D258" s="485"/>
      <c r="E258" s="77"/>
      <c r="F258" s="458"/>
      <c r="G258" s="445"/>
      <c r="H258" s="445"/>
    </row>
    <row r="259" spans="1:8" s="464" customFormat="1" x14ac:dyDescent="0.2">
      <c r="A259" s="323"/>
      <c r="B259" s="463"/>
      <c r="D259" s="485"/>
      <c r="E259" s="77"/>
      <c r="F259" s="458"/>
      <c r="G259" s="445"/>
      <c r="H259" s="445"/>
    </row>
    <row r="260" spans="1:8" s="464" customFormat="1" x14ac:dyDescent="0.2">
      <c r="A260" s="323"/>
      <c r="B260" s="463"/>
      <c r="D260" s="485"/>
      <c r="E260" s="77"/>
      <c r="F260" s="458"/>
      <c r="G260" s="445"/>
      <c r="H260" s="445"/>
    </row>
    <row r="261" spans="1:8" s="464" customFormat="1" x14ac:dyDescent="0.2">
      <c r="A261" s="323"/>
      <c r="B261" s="463"/>
      <c r="D261" s="485"/>
      <c r="E261" s="77"/>
      <c r="F261" s="458"/>
      <c r="G261" s="445"/>
      <c r="H261" s="445"/>
    </row>
    <row r="262" spans="1:8" s="464" customFormat="1" x14ac:dyDescent="0.2">
      <c r="A262" s="323"/>
      <c r="B262" s="463"/>
      <c r="D262" s="485"/>
      <c r="E262" s="77"/>
      <c r="F262" s="458"/>
      <c r="G262" s="445"/>
      <c r="H262" s="445"/>
    </row>
    <row r="263" spans="1:8" s="464" customFormat="1" x14ac:dyDescent="0.2">
      <c r="A263" s="323"/>
      <c r="B263" s="463"/>
      <c r="D263" s="485"/>
      <c r="E263" s="77"/>
      <c r="F263" s="458"/>
      <c r="G263" s="445"/>
      <c r="H263" s="445"/>
    </row>
    <row r="264" spans="1:8" s="464" customFormat="1" x14ac:dyDescent="0.2">
      <c r="A264" s="323"/>
      <c r="B264" s="463"/>
      <c r="D264" s="485"/>
      <c r="E264" s="77"/>
      <c r="F264" s="458"/>
      <c r="G264" s="445"/>
      <c r="H264" s="445"/>
    </row>
    <row r="265" spans="1:8" s="464" customFormat="1" x14ac:dyDescent="0.2">
      <c r="A265" s="323"/>
      <c r="B265" s="463"/>
      <c r="D265" s="485"/>
      <c r="E265" s="77"/>
      <c r="F265" s="458"/>
      <c r="G265" s="445"/>
      <c r="H265" s="445"/>
    </row>
    <row r="266" spans="1:8" s="464" customFormat="1" x14ac:dyDescent="0.2">
      <c r="A266" s="323"/>
      <c r="B266" s="463"/>
      <c r="D266" s="485"/>
      <c r="E266" s="77"/>
      <c r="F266" s="458"/>
      <c r="G266" s="445"/>
      <c r="H266" s="445"/>
    </row>
    <row r="267" spans="1:8" s="464" customFormat="1" x14ac:dyDescent="0.2">
      <c r="A267" s="323"/>
      <c r="B267" s="463"/>
      <c r="D267" s="485"/>
      <c r="E267" s="77"/>
      <c r="F267" s="458"/>
      <c r="G267" s="445"/>
      <c r="H267" s="445"/>
    </row>
    <row r="268" spans="1:8" s="464" customFormat="1" x14ac:dyDescent="0.2">
      <c r="A268" s="323"/>
      <c r="B268" s="463"/>
      <c r="D268" s="485"/>
      <c r="E268" s="77"/>
      <c r="F268" s="458"/>
      <c r="G268" s="445"/>
      <c r="H268" s="445"/>
    </row>
    <row r="269" spans="1:8" s="464" customFormat="1" x14ac:dyDescent="0.2">
      <c r="A269" s="323"/>
      <c r="B269" s="463"/>
      <c r="D269" s="485"/>
      <c r="E269" s="77"/>
      <c r="F269" s="458"/>
      <c r="G269" s="445"/>
      <c r="H269" s="445"/>
    </row>
    <row r="270" spans="1:8" s="464" customFormat="1" x14ac:dyDescent="0.2">
      <c r="A270" s="323"/>
      <c r="B270" s="463"/>
      <c r="D270" s="485"/>
      <c r="E270" s="77"/>
      <c r="F270" s="458"/>
      <c r="G270" s="445"/>
      <c r="H270" s="445"/>
    </row>
    <row r="271" spans="1:8" s="464" customFormat="1" x14ac:dyDescent="0.2">
      <c r="A271" s="323"/>
      <c r="B271" s="463"/>
      <c r="D271" s="485"/>
      <c r="E271" s="77"/>
      <c r="F271" s="458"/>
      <c r="G271" s="445"/>
      <c r="H271" s="445"/>
    </row>
    <row r="272" spans="1:8" s="464" customFormat="1" x14ac:dyDescent="0.2">
      <c r="A272" s="323"/>
      <c r="B272" s="463"/>
      <c r="D272" s="485"/>
      <c r="E272" s="77"/>
      <c r="F272" s="458"/>
      <c r="G272" s="445"/>
      <c r="H272" s="445"/>
    </row>
    <row r="273" spans="1:8" s="464" customFormat="1" x14ac:dyDescent="0.2">
      <c r="A273" s="323"/>
      <c r="B273" s="463"/>
      <c r="D273" s="485"/>
      <c r="E273" s="77"/>
      <c r="F273" s="458"/>
      <c r="G273" s="445"/>
      <c r="H273" s="445"/>
    </row>
    <row r="274" spans="1:8" s="464" customFormat="1" x14ac:dyDescent="0.2">
      <c r="A274" s="323"/>
      <c r="B274" s="463"/>
      <c r="D274" s="485"/>
      <c r="E274" s="77"/>
      <c r="F274" s="458"/>
      <c r="G274" s="445"/>
      <c r="H274" s="445"/>
    </row>
    <row r="275" spans="1:8" s="464" customFormat="1" x14ac:dyDescent="0.2">
      <c r="A275" s="323"/>
      <c r="B275" s="463"/>
      <c r="D275" s="485"/>
      <c r="E275" s="77"/>
      <c r="F275" s="458"/>
      <c r="G275" s="445"/>
      <c r="H275" s="445"/>
    </row>
    <row r="276" spans="1:8" s="464" customFormat="1" x14ac:dyDescent="0.2">
      <c r="A276" s="323"/>
      <c r="B276" s="463"/>
      <c r="D276" s="485"/>
      <c r="E276" s="77"/>
      <c r="F276" s="458"/>
      <c r="G276" s="445"/>
      <c r="H276" s="445"/>
    </row>
    <row r="277" spans="1:8" s="464" customFormat="1" x14ac:dyDescent="0.2">
      <c r="A277" s="323"/>
      <c r="B277" s="463"/>
      <c r="D277" s="485"/>
      <c r="E277" s="77"/>
      <c r="F277" s="458"/>
      <c r="G277" s="445"/>
      <c r="H277" s="445"/>
    </row>
    <row r="278" spans="1:8" s="464" customFormat="1" x14ac:dyDescent="0.2">
      <c r="A278" s="323"/>
      <c r="B278" s="463"/>
      <c r="D278" s="485"/>
      <c r="E278" s="77"/>
      <c r="F278" s="458"/>
      <c r="G278" s="445"/>
      <c r="H278" s="445"/>
    </row>
    <row r="279" spans="1:8" s="464" customFormat="1" x14ac:dyDescent="0.2">
      <c r="A279" s="323"/>
      <c r="B279" s="463"/>
      <c r="D279" s="485"/>
      <c r="E279" s="77"/>
      <c r="F279" s="458"/>
      <c r="G279" s="445"/>
      <c r="H279" s="445"/>
    </row>
    <row r="280" spans="1:8" s="464" customFormat="1" x14ac:dyDescent="0.2">
      <c r="A280" s="323"/>
      <c r="B280" s="463"/>
      <c r="D280" s="485"/>
      <c r="E280" s="77"/>
      <c r="F280" s="458"/>
      <c r="G280" s="445"/>
      <c r="H280" s="445"/>
    </row>
    <row r="281" spans="1:8" s="464" customFormat="1" x14ac:dyDescent="0.2">
      <c r="A281" s="323"/>
      <c r="B281" s="463"/>
      <c r="D281" s="485"/>
      <c r="E281" s="77"/>
      <c r="F281" s="458"/>
      <c r="G281" s="445"/>
      <c r="H281" s="445"/>
    </row>
    <row r="282" spans="1:8" s="464" customFormat="1" x14ac:dyDescent="0.2">
      <c r="A282" s="323"/>
      <c r="B282" s="463"/>
      <c r="D282" s="485"/>
      <c r="E282" s="77"/>
      <c r="F282" s="458"/>
      <c r="G282" s="445"/>
      <c r="H282" s="445"/>
    </row>
    <row r="283" spans="1:8" s="464" customFormat="1" x14ac:dyDescent="0.2">
      <c r="A283" s="323"/>
      <c r="B283" s="463"/>
      <c r="D283" s="485"/>
      <c r="E283" s="77"/>
      <c r="F283" s="458"/>
      <c r="G283" s="445"/>
      <c r="H283" s="445"/>
    </row>
    <row r="284" spans="1:8" s="464" customFormat="1" x14ac:dyDescent="0.2">
      <c r="A284" s="323"/>
      <c r="B284" s="463"/>
      <c r="D284" s="485"/>
      <c r="E284" s="77"/>
      <c r="F284" s="458"/>
      <c r="G284" s="445"/>
      <c r="H284" s="445"/>
    </row>
    <row r="285" spans="1:8" s="464" customFormat="1" x14ac:dyDescent="0.2">
      <c r="A285" s="323"/>
      <c r="B285" s="463"/>
      <c r="D285" s="485"/>
      <c r="E285" s="77"/>
      <c r="F285" s="458"/>
      <c r="G285" s="445"/>
      <c r="H285" s="445"/>
    </row>
    <row r="286" spans="1:8" s="464" customFormat="1" x14ac:dyDescent="0.2">
      <c r="A286" s="323"/>
      <c r="B286" s="463"/>
      <c r="D286" s="485"/>
      <c r="E286" s="77"/>
      <c r="F286" s="458"/>
      <c r="G286" s="445"/>
      <c r="H286" s="445"/>
    </row>
    <row r="287" spans="1:8" s="464" customFormat="1" x14ac:dyDescent="0.2">
      <c r="A287" s="323"/>
      <c r="B287" s="463"/>
      <c r="D287" s="485"/>
      <c r="E287" s="77"/>
      <c r="F287" s="458"/>
      <c r="G287" s="445"/>
      <c r="H287" s="445"/>
    </row>
    <row r="288" spans="1:8" s="464" customFormat="1" x14ac:dyDescent="0.2">
      <c r="A288" s="323"/>
      <c r="B288" s="463"/>
      <c r="D288" s="485"/>
      <c r="E288" s="77"/>
      <c r="F288" s="458"/>
      <c r="G288" s="445"/>
      <c r="H288" s="445"/>
    </row>
    <row r="289" spans="1:8" s="464" customFormat="1" x14ac:dyDescent="0.2">
      <c r="A289" s="323"/>
      <c r="B289" s="463"/>
      <c r="D289" s="485"/>
      <c r="E289" s="77"/>
      <c r="F289" s="458"/>
      <c r="G289" s="445"/>
      <c r="H289" s="445"/>
    </row>
    <row r="290" spans="1:8" s="464" customFormat="1" x14ac:dyDescent="0.2">
      <c r="A290" s="323"/>
      <c r="B290" s="463"/>
      <c r="D290" s="485"/>
      <c r="E290" s="77"/>
      <c r="F290" s="458"/>
      <c r="G290" s="445"/>
      <c r="H290" s="445"/>
    </row>
    <row r="291" spans="1:8" s="464" customFormat="1" x14ac:dyDescent="0.2">
      <c r="A291" s="323"/>
      <c r="B291" s="463"/>
      <c r="D291" s="485"/>
      <c r="E291" s="77"/>
      <c r="F291" s="458"/>
      <c r="G291" s="445"/>
      <c r="H291" s="445"/>
    </row>
    <row r="292" spans="1:8" s="464" customFormat="1" x14ac:dyDescent="0.2">
      <c r="A292" s="323"/>
      <c r="B292" s="463"/>
      <c r="D292" s="485"/>
      <c r="E292" s="77"/>
      <c r="F292" s="458"/>
      <c r="G292" s="445"/>
      <c r="H292" s="445"/>
    </row>
    <row r="293" spans="1:8" s="464" customFormat="1" x14ac:dyDescent="0.2">
      <c r="A293" s="323"/>
      <c r="B293" s="463"/>
      <c r="D293" s="485"/>
      <c r="E293" s="77"/>
      <c r="F293" s="458"/>
      <c r="G293" s="445"/>
      <c r="H293" s="445"/>
    </row>
    <row r="294" spans="1:8" s="464" customFormat="1" x14ac:dyDescent="0.2">
      <c r="A294" s="323"/>
      <c r="B294" s="463"/>
      <c r="D294" s="485"/>
      <c r="E294" s="77"/>
      <c r="F294" s="458"/>
      <c r="G294" s="445"/>
      <c r="H294" s="445"/>
    </row>
    <row r="295" spans="1:8" s="464" customFormat="1" x14ac:dyDescent="0.2">
      <c r="A295" s="323"/>
      <c r="B295" s="463"/>
      <c r="D295" s="485"/>
      <c r="E295" s="77"/>
      <c r="F295" s="458"/>
      <c r="G295" s="445"/>
      <c r="H295" s="445"/>
    </row>
    <row r="296" spans="1:8" s="464" customFormat="1" x14ac:dyDescent="0.2">
      <c r="A296" s="323"/>
      <c r="B296" s="463"/>
      <c r="D296" s="485"/>
      <c r="E296" s="77"/>
      <c r="F296" s="458"/>
      <c r="G296" s="445"/>
      <c r="H296" s="445"/>
    </row>
    <row r="297" spans="1:8" s="464" customFormat="1" x14ac:dyDescent="0.2">
      <c r="A297" s="323"/>
      <c r="B297" s="463"/>
      <c r="D297" s="485"/>
      <c r="E297" s="77"/>
      <c r="F297" s="458"/>
      <c r="G297" s="445"/>
      <c r="H297" s="445"/>
    </row>
    <row r="298" spans="1:8" s="464" customFormat="1" x14ac:dyDescent="0.2">
      <c r="A298" s="323"/>
      <c r="B298" s="463"/>
      <c r="D298" s="485"/>
      <c r="E298" s="77"/>
      <c r="F298" s="458"/>
      <c r="G298" s="445"/>
      <c r="H298" s="445"/>
    </row>
    <row r="299" spans="1:8" s="464" customFormat="1" x14ac:dyDescent="0.2">
      <c r="A299" s="323"/>
      <c r="B299" s="463"/>
      <c r="D299" s="485"/>
      <c r="E299" s="77"/>
      <c r="F299" s="458"/>
      <c r="G299" s="445"/>
      <c r="H299" s="445"/>
    </row>
    <row r="300" spans="1:8" s="464" customFormat="1" x14ac:dyDescent="0.2">
      <c r="A300" s="323"/>
      <c r="B300" s="463"/>
      <c r="D300" s="485"/>
      <c r="E300" s="77"/>
      <c r="F300" s="458"/>
      <c r="G300" s="445"/>
      <c r="H300" s="445"/>
    </row>
    <row r="301" spans="1:8" s="464" customFormat="1" x14ac:dyDescent="0.2">
      <c r="A301" s="323"/>
      <c r="B301" s="463"/>
      <c r="D301" s="485"/>
      <c r="E301" s="77"/>
      <c r="F301" s="458"/>
      <c r="G301" s="445"/>
      <c r="H301" s="445"/>
    </row>
    <row r="302" spans="1:8" s="464" customFormat="1" x14ac:dyDescent="0.2">
      <c r="A302" s="323"/>
      <c r="B302" s="463"/>
      <c r="D302" s="485"/>
      <c r="E302" s="77"/>
      <c r="F302" s="458"/>
      <c r="G302" s="445"/>
      <c r="H302" s="445"/>
    </row>
    <row r="303" spans="1:8" s="464" customFormat="1" x14ac:dyDescent="0.2">
      <c r="A303" s="323"/>
      <c r="B303" s="463"/>
      <c r="D303" s="485"/>
      <c r="E303" s="77"/>
      <c r="F303" s="458"/>
      <c r="G303" s="445"/>
      <c r="H303" s="445"/>
    </row>
    <row r="304" spans="1:8" s="464" customFormat="1" x14ac:dyDescent="0.2">
      <c r="A304" s="323"/>
      <c r="B304" s="463"/>
      <c r="D304" s="485"/>
      <c r="E304" s="77"/>
      <c r="F304" s="458"/>
      <c r="G304" s="445"/>
      <c r="H304" s="445"/>
    </row>
    <row r="305" spans="1:8" s="464" customFormat="1" x14ac:dyDescent="0.2">
      <c r="A305" s="323"/>
      <c r="B305" s="463"/>
      <c r="D305" s="485"/>
      <c r="E305" s="77"/>
      <c r="F305" s="458"/>
      <c r="G305" s="445"/>
      <c r="H305" s="445"/>
    </row>
    <row r="306" spans="1:8" s="464" customFormat="1" x14ac:dyDescent="0.2">
      <c r="A306" s="323"/>
      <c r="B306" s="463"/>
      <c r="D306" s="485"/>
      <c r="E306" s="77"/>
      <c r="F306" s="458"/>
      <c r="G306" s="445"/>
      <c r="H306" s="445"/>
    </row>
    <row r="307" spans="1:8" s="464" customFormat="1" x14ac:dyDescent="0.2">
      <c r="A307" s="323"/>
      <c r="B307" s="463"/>
      <c r="D307" s="485"/>
      <c r="E307" s="77"/>
      <c r="F307" s="458"/>
      <c r="G307" s="445"/>
      <c r="H307" s="445"/>
    </row>
    <row r="308" spans="1:8" s="464" customFormat="1" x14ac:dyDescent="0.2">
      <c r="A308" s="323"/>
      <c r="B308" s="463"/>
      <c r="D308" s="485"/>
      <c r="E308" s="77"/>
      <c r="F308" s="458"/>
      <c r="G308" s="445"/>
      <c r="H308" s="445"/>
    </row>
    <row r="309" spans="1:8" s="464" customFormat="1" x14ac:dyDescent="0.2">
      <c r="A309" s="323"/>
      <c r="B309" s="463"/>
      <c r="D309" s="485"/>
      <c r="E309" s="77"/>
      <c r="F309" s="458"/>
      <c r="G309" s="445"/>
      <c r="H309" s="445"/>
    </row>
    <row r="310" spans="1:8" s="464" customFormat="1" x14ac:dyDescent="0.2">
      <c r="A310" s="323"/>
      <c r="B310" s="463"/>
      <c r="D310" s="485"/>
      <c r="E310" s="77"/>
      <c r="F310" s="458"/>
      <c r="G310" s="445"/>
      <c r="H310" s="445"/>
    </row>
    <row r="311" spans="1:8" s="464" customFormat="1" x14ac:dyDescent="0.2">
      <c r="A311" s="323"/>
      <c r="B311" s="463"/>
      <c r="D311" s="485"/>
      <c r="E311" s="77"/>
      <c r="F311" s="458"/>
      <c r="G311" s="445"/>
      <c r="H311" s="445"/>
    </row>
    <row r="312" spans="1:8" s="464" customFormat="1" x14ac:dyDescent="0.2">
      <c r="A312" s="323"/>
      <c r="B312" s="463"/>
      <c r="D312" s="485"/>
      <c r="E312" s="77"/>
      <c r="F312" s="458"/>
      <c r="G312" s="445"/>
      <c r="H312" s="445"/>
    </row>
    <row r="313" spans="1:8" s="464" customFormat="1" x14ac:dyDescent="0.2">
      <c r="A313" s="323"/>
      <c r="B313" s="463"/>
      <c r="D313" s="485"/>
      <c r="E313" s="77"/>
      <c r="F313" s="458"/>
      <c r="G313" s="445"/>
      <c r="H313" s="445"/>
    </row>
    <row r="314" spans="1:8" s="464" customFormat="1" x14ac:dyDescent="0.2">
      <c r="A314" s="323"/>
      <c r="B314" s="463"/>
      <c r="D314" s="485"/>
      <c r="E314" s="77"/>
      <c r="F314" s="458"/>
      <c r="G314" s="445"/>
      <c r="H314" s="445"/>
    </row>
    <row r="315" spans="1:8" s="464" customFormat="1" x14ac:dyDescent="0.2">
      <c r="A315" s="323"/>
      <c r="B315" s="463"/>
      <c r="D315" s="485"/>
      <c r="E315" s="77"/>
      <c r="F315" s="458"/>
      <c r="G315" s="445"/>
      <c r="H315" s="445"/>
    </row>
    <row r="316" spans="1:8" s="464" customFormat="1" x14ac:dyDescent="0.2">
      <c r="A316" s="323"/>
      <c r="B316" s="463"/>
      <c r="D316" s="485"/>
      <c r="E316" s="77"/>
      <c r="F316" s="458"/>
      <c r="G316" s="445"/>
      <c r="H316" s="445"/>
    </row>
    <row r="317" spans="1:8" s="464" customFormat="1" x14ac:dyDescent="0.2">
      <c r="A317" s="323"/>
      <c r="B317" s="463"/>
      <c r="D317" s="485"/>
      <c r="E317" s="77"/>
      <c r="F317" s="458"/>
      <c r="G317" s="445"/>
      <c r="H317" s="445"/>
    </row>
    <row r="318" spans="1:8" s="464" customFormat="1" x14ac:dyDescent="0.2">
      <c r="A318" s="323"/>
      <c r="B318" s="463"/>
      <c r="D318" s="485"/>
      <c r="E318" s="77"/>
      <c r="F318" s="458"/>
      <c r="G318" s="445"/>
      <c r="H318" s="445"/>
    </row>
    <row r="319" spans="1:8" s="464" customFormat="1" x14ac:dyDescent="0.2">
      <c r="A319" s="323"/>
      <c r="B319" s="463"/>
      <c r="D319" s="485"/>
      <c r="E319" s="77"/>
      <c r="F319" s="458"/>
      <c r="G319" s="445"/>
      <c r="H319" s="445"/>
    </row>
    <row r="320" spans="1:8" s="464" customFormat="1" x14ac:dyDescent="0.2">
      <c r="A320" s="323"/>
      <c r="B320" s="463"/>
      <c r="D320" s="485"/>
      <c r="E320" s="77"/>
      <c r="F320" s="458"/>
      <c r="G320" s="445"/>
      <c r="H320" s="445"/>
    </row>
    <row r="321" spans="1:8" s="464" customFormat="1" x14ac:dyDescent="0.2">
      <c r="A321" s="323"/>
      <c r="B321" s="463"/>
      <c r="D321" s="485"/>
      <c r="E321" s="77"/>
      <c r="F321" s="458"/>
      <c r="G321" s="445"/>
      <c r="H321" s="445"/>
    </row>
    <row r="322" spans="1:8" s="464" customFormat="1" x14ac:dyDescent="0.2">
      <c r="A322" s="323"/>
      <c r="B322" s="463"/>
      <c r="D322" s="485"/>
      <c r="E322" s="77"/>
      <c r="F322" s="458"/>
      <c r="G322" s="445"/>
      <c r="H322" s="445"/>
    </row>
    <row r="323" spans="1:8" s="464" customFormat="1" x14ac:dyDescent="0.2">
      <c r="A323" s="323"/>
      <c r="B323" s="463"/>
      <c r="D323" s="485"/>
      <c r="E323" s="77"/>
      <c r="F323" s="458"/>
      <c r="G323" s="445"/>
      <c r="H323" s="445"/>
    </row>
    <row r="324" spans="1:8" s="464" customFormat="1" x14ac:dyDescent="0.2">
      <c r="A324" s="323"/>
      <c r="B324" s="463"/>
      <c r="D324" s="485"/>
      <c r="E324" s="77"/>
      <c r="F324" s="458"/>
      <c r="G324" s="445"/>
      <c r="H324" s="445"/>
    </row>
    <row r="325" spans="1:8" s="464" customFormat="1" x14ac:dyDescent="0.2">
      <c r="A325" s="323"/>
      <c r="B325" s="463"/>
      <c r="D325" s="485"/>
      <c r="E325" s="77"/>
      <c r="F325" s="458"/>
      <c r="G325" s="445"/>
      <c r="H325" s="445"/>
    </row>
    <row r="326" spans="1:8" s="464" customFormat="1" x14ac:dyDescent="0.2">
      <c r="A326" s="323"/>
      <c r="B326" s="463"/>
      <c r="D326" s="485"/>
      <c r="E326" s="77"/>
      <c r="F326" s="458"/>
      <c r="G326" s="445"/>
      <c r="H326" s="445"/>
    </row>
    <row r="327" spans="1:8" s="464" customFormat="1" x14ac:dyDescent="0.2">
      <c r="A327" s="323"/>
      <c r="B327" s="463"/>
      <c r="D327" s="485"/>
      <c r="E327" s="77"/>
      <c r="F327" s="458"/>
      <c r="G327" s="445"/>
      <c r="H327" s="445"/>
    </row>
    <row r="328" spans="1:8" s="464" customFormat="1" x14ac:dyDescent="0.2">
      <c r="A328" s="323"/>
      <c r="B328" s="463"/>
      <c r="D328" s="485"/>
      <c r="E328" s="77"/>
      <c r="F328" s="458"/>
      <c r="G328" s="445"/>
      <c r="H328" s="445"/>
    </row>
    <row r="329" spans="1:8" s="464" customFormat="1" x14ac:dyDescent="0.2">
      <c r="A329" s="323"/>
      <c r="B329" s="463"/>
      <c r="D329" s="485"/>
      <c r="E329" s="77"/>
      <c r="F329" s="458"/>
      <c r="G329" s="445"/>
      <c r="H329" s="445"/>
    </row>
    <row r="330" spans="1:8" s="464" customFormat="1" x14ac:dyDescent="0.2">
      <c r="A330" s="323"/>
      <c r="B330" s="463"/>
      <c r="D330" s="485"/>
      <c r="E330" s="77"/>
      <c r="F330" s="458"/>
      <c r="G330" s="445"/>
      <c r="H330" s="445"/>
    </row>
    <row r="331" spans="1:8" s="464" customFormat="1" x14ac:dyDescent="0.2">
      <c r="A331" s="323"/>
      <c r="B331" s="463"/>
      <c r="D331" s="485"/>
      <c r="E331" s="77"/>
      <c r="F331" s="458"/>
      <c r="G331" s="445"/>
      <c r="H331" s="445"/>
    </row>
    <row r="332" spans="1:8" s="464" customFormat="1" x14ac:dyDescent="0.2">
      <c r="A332" s="323"/>
      <c r="B332" s="463"/>
      <c r="D332" s="485"/>
      <c r="E332" s="77"/>
      <c r="F332" s="458"/>
      <c r="G332" s="445"/>
      <c r="H332" s="445"/>
    </row>
    <row r="333" spans="1:8" s="464" customFormat="1" x14ac:dyDescent="0.2">
      <c r="A333" s="323"/>
      <c r="B333" s="463"/>
      <c r="D333" s="485"/>
      <c r="E333" s="77"/>
      <c r="F333" s="458"/>
      <c r="G333" s="445"/>
      <c r="H333" s="445"/>
    </row>
    <row r="334" spans="1:8" s="464" customFormat="1" x14ac:dyDescent="0.2">
      <c r="A334" s="323"/>
      <c r="B334" s="463"/>
      <c r="D334" s="485"/>
      <c r="E334" s="77"/>
      <c r="F334" s="458"/>
      <c r="G334" s="445"/>
      <c r="H334" s="445"/>
    </row>
    <row r="335" spans="1:8" s="464" customFormat="1" x14ac:dyDescent="0.2">
      <c r="A335" s="323"/>
      <c r="B335" s="463"/>
      <c r="D335" s="485"/>
      <c r="E335" s="77"/>
      <c r="F335" s="458"/>
      <c r="G335" s="445"/>
      <c r="H335" s="445"/>
    </row>
    <row r="336" spans="1:8" s="464" customFormat="1" x14ac:dyDescent="0.2">
      <c r="A336" s="323"/>
      <c r="B336" s="463"/>
      <c r="D336" s="485"/>
      <c r="E336" s="77"/>
      <c r="F336" s="458"/>
      <c r="G336" s="445"/>
      <c r="H336" s="445"/>
    </row>
    <row r="337" spans="1:8" s="464" customFormat="1" x14ac:dyDescent="0.2">
      <c r="A337" s="323"/>
      <c r="B337" s="463"/>
      <c r="D337" s="485"/>
      <c r="E337" s="77"/>
      <c r="F337" s="458"/>
      <c r="G337" s="445"/>
      <c r="H337" s="445"/>
    </row>
    <row r="338" spans="1:8" s="464" customFormat="1" x14ac:dyDescent="0.2">
      <c r="A338" s="323"/>
      <c r="B338" s="463"/>
      <c r="D338" s="485"/>
      <c r="E338" s="77"/>
      <c r="F338" s="458"/>
      <c r="G338" s="445"/>
      <c r="H338" s="445"/>
    </row>
    <row r="339" spans="1:8" s="464" customFormat="1" x14ac:dyDescent="0.2">
      <c r="A339" s="323"/>
      <c r="B339" s="463"/>
      <c r="D339" s="485"/>
      <c r="E339" s="77"/>
      <c r="F339" s="458"/>
      <c r="G339" s="445"/>
      <c r="H339" s="445"/>
    </row>
    <row r="340" spans="1:8" s="464" customFormat="1" x14ac:dyDescent="0.2">
      <c r="A340" s="323"/>
      <c r="B340" s="463"/>
      <c r="D340" s="485"/>
      <c r="E340" s="77"/>
      <c r="F340" s="458"/>
      <c r="G340" s="445"/>
      <c r="H340" s="445"/>
    </row>
    <row r="341" spans="1:8" s="464" customFormat="1" x14ac:dyDescent="0.2">
      <c r="A341" s="323"/>
      <c r="B341" s="463"/>
      <c r="D341" s="485"/>
      <c r="E341" s="77"/>
      <c r="F341" s="458"/>
      <c r="G341" s="445"/>
      <c r="H341" s="445"/>
    </row>
    <row r="342" spans="1:8" s="464" customFormat="1" x14ac:dyDescent="0.2">
      <c r="A342" s="323"/>
      <c r="B342" s="463"/>
      <c r="D342" s="485"/>
      <c r="E342" s="77"/>
      <c r="F342" s="458"/>
      <c r="G342" s="445"/>
      <c r="H342" s="445"/>
    </row>
    <row r="343" spans="1:8" s="464" customFormat="1" x14ac:dyDescent="0.2">
      <c r="A343" s="323"/>
      <c r="B343" s="463"/>
      <c r="D343" s="485"/>
      <c r="E343" s="77"/>
      <c r="F343" s="458"/>
      <c r="G343" s="445"/>
      <c r="H343" s="445"/>
    </row>
    <row r="344" spans="1:8" s="464" customFormat="1" x14ac:dyDescent="0.2">
      <c r="A344" s="323"/>
      <c r="B344" s="463"/>
      <c r="D344" s="485"/>
      <c r="E344" s="77"/>
      <c r="F344" s="458"/>
      <c r="G344" s="445"/>
      <c r="H344" s="445"/>
    </row>
    <row r="345" spans="1:8" s="464" customFormat="1" x14ac:dyDescent="0.2">
      <c r="A345" s="323"/>
      <c r="B345" s="463"/>
      <c r="D345" s="485"/>
      <c r="E345" s="77"/>
      <c r="F345" s="458"/>
      <c r="G345" s="445"/>
      <c r="H345" s="445"/>
    </row>
    <row r="346" spans="1:8" s="464" customFormat="1" x14ac:dyDescent="0.2">
      <c r="A346" s="323"/>
      <c r="B346" s="463"/>
      <c r="D346" s="485"/>
      <c r="E346" s="77"/>
      <c r="F346" s="458"/>
      <c r="G346" s="445"/>
      <c r="H346" s="445"/>
    </row>
    <row r="347" spans="1:8" s="464" customFormat="1" x14ac:dyDescent="0.2">
      <c r="A347" s="323"/>
      <c r="B347" s="463"/>
      <c r="D347" s="485"/>
      <c r="E347" s="77"/>
      <c r="F347" s="458"/>
      <c r="G347" s="445"/>
      <c r="H347" s="445"/>
    </row>
    <row r="348" spans="1:8" s="464" customFormat="1" x14ac:dyDescent="0.2">
      <c r="A348" s="323"/>
      <c r="B348" s="463"/>
      <c r="D348" s="485"/>
      <c r="E348" s="77"/>
      <c r="F348" s="458"/>
      <c r="G348" s="445"/>
      <c r="H348" s="445"/>
    </row>
    <row r="349" spans="1:8" s="464" customFormat="1" x14ac:dyDescent="0.2">
      <c r="A349" s="323"/>
      <c r="B349" s="463"/>
      <c r="D349" s="485"/>
      <c r="E349" s="77"/>
      <c r="F349" s="458"/>
      <c r="G349" s="445"/>
      <c r="H349" s="445"/>
    </row>
    <row r="350" spans="1:8" s="464" customFormat="1" x14ac:dyDescent="0.2">
      <c r="A350" s="323"/>
      <c r="B350" s="463"/>
      <c r="D350" s="485"/>
      <c r="E350" s="77"/>
      <c r="F350" s="458"/>
      <c r="G350" s="445"/>
      <c r="H350" s="445"/>
    </row>
    <row r="351" spans="1:8" s="464" customFormat="1" x14ac:dyDescent="0.2">
      <c r="A351" s="323"/>
      <c r="B351" s="463"/>
      <c r="D351" s="485"/>
      <c r="E351" s="77"/>
      <c r="F351" s="458"/>
      <c r="G351" s="445"/>
      <c r="H351" s="445"/>
    </row>
    <row r="352" spans="1:8" s="464" customFormat="1" x14ac:dyDescent="0.2">
      <c r="A352" s="323"/>
      <c r="B352" s="463"/>
      <c r="D352" s="485"/>
      <c r="E352" s="77"/>
      <c r="F352" s="458"/>
      <c r="G352" s="445"/>
      <c r="H352" s="445"/>
    </row>
    <row r="353" spans="1:8" s="464" customFormat="1" x14ac:dyDescent="0.2">
      <c r="A353" s="323"/>
      <c r="B353" s="463"/>
      <c r="D353" s="485"/>
      <c r="E353" s="77"/>
      <c r="F353" s="458"/>
      <c r="G353" s="445"/>
      <c r="H353" s="445"/>
    </row>
    <row r="354" spans="1:8" s="464" customFormat="1" x14ac:dyDescent="0.2">
      <c r="A354" s="323"/>
      <c r="B354" s="463"/>
      <c r="D354" s="485"/>
      <c r="E354" s="77"/>
      <c r="F354" s="458"/>
      <c r="G354" s="445"/>
      <c r="H354" s="445"/>
    </row>
    <row r="355" spans="1:8" s="464" customFormat="1" x14ac:dyDescent="0.2">
      <c r="A355" s="323"/>
      <c r="B355" s="463"/>
      <c r="D355" s="485"/>
      <c r="E355" s="77"/>
      <c r="F355" s="458"/>
      <c r="G355" s="445"/>
      <c r="H355" s="445"/>
    </row>
    <row r="356" spans="1:8" s="464" customFormat="1" x14ac:dyDescent="0.2">
      <c r="A356" s="323"/>
      <c r="B356" s="463"/>
      <c r="D356" s="485"/>
      <c r="E356" s="77"/>
      <c r="F356" s="458"/>
      <c r="G356" s="445"/>
      <c r="H356" s="445"/>
    </row>
    <row r="357" spans="1:8" s="464" customFormat="1" x14ac:dyDescent="0.2">
      <c r="A357" s="323"/>
      <c r="B357" s="463"/>
      <c r="D357" s="485"/>
      <c r="E357" s="77"/>
      <c r="F357" s="458"/>
      <c r="G357" s="445"/>
      <c r="H357" s="445"/>
    </row>
    <row r="358" spans="1:8" s="464" customFormat="1" x14ac:dyDescent="0.2">
      <c r="A358" s="323"/>
      <c r="B358" s="463"/>
      <c r="D358" s="485"/>
      <c r="E358" s="77"/>
      <c r="F358" s="458"/>
      <c r="G358" s="445"/>
      <c r="H358" s="445"/>
    </row>
    <row r="359" spans="1:8" s="464" customFormat="1" x14ac:dyDescent="0.2">
      <c r="A359" s="323"/>
      <c r="B359" s="463"/>
      <c r="D359" s="485"/>
      <c r="E359" s="77"/>
      <c r="F359" s="458"/>
      <c r="G359" s="445"/>
      <c r="H359" s="445"/>
    </row>
    <row r="360" spans="1:8" s="464" customFormat="1" x14ac:dyDescent="0.2">
      <c r="A360" s="323"/>
      <c r="B360" s="463"/>
      <c r="D360" s="485"/>
      <c r="E360" s="77"/>
      <c r="F360" s="458"/>
      <c r="G360" s="445"/>
      <c r="H360" s="445"/>
    </row>
    <row r="361" spans="1:8" s="464" customFormat="1" x14ac:dyDescent="0.2">
      <c r="A361" s="323"/>
      <c r="B361" s="463"/>
      <c r="D361" s="485"/>
      <c r="E361" s="77"/>
      <c r="F361" s="458"/>
      <c r="G361" s="445"/>
      <c r="H361" s="445"/>
    </row>
    <row r="362" spans="1:8" s="464" customFormat="1" x14ac:dyDescent="0.2">
      <c r="A362" s="323"/>
      <c r="B362" s="463"/>
      <c r="D362" s="485"/>
      <c r="E362" s="77"/>
      <c r="F362" s="458"/>
      <c r="G362" s="445"/>
      <c r="H362" s="445"/>
    </row>
    <row r="363" spans="1:8" s="464" customFormat="1" x14ac:dyDescent="0.2">
      <c r="A363" s="323"/>
      <c r="B363" s="463"/>
      <c r="D363" s="485"/>
      <c r="E363" s="77"/>
      <c r="F363" s="458"/>
      <c r="G363" s="445"/>
      <c r="H363" s="445"/>
    </row>
    <row r="364" spans="1:8" s="464" customFormat="1" x14ac:dyDescent="0.2">
      <c r="A364" s="323"/>
      <c r="B364" s="463"/>
      <c r="D364" s="485"/>
      <c r="E364" s="77"/>
      <c r="F364" s="458"/>
      <c r="G364" s="445"/>
      <c r="H364" s="445"/>
    </row>
    <row r="365" spans="1:8" s="464" customFormat="1" x14ac:dyDescent="0.2">
      <c r="A365" s="323"/>
      <c r="B365" s="463"/>
      <c r="D365" s="485"/>
      <c r="E365" s="77"/>
      <c r="F365" s="458"/>
      <c r="G365" s="445"/>
      <c r="H365" s="445"/>
    </row>
    <row r="366" spans="1:8" s="464" customFormat="1" x14ac:dyDescent="0.2">
      <c r="A366" s="323"/>
      <c r="B366" s="463"/>
      <c r="D366" s="485"/>
      <c r="E366" s="77"/>
      <c r="F366" s="458"/>
      <c r="G366" s="445"/>
      <c r="H366" s="445"/>
    </row>
    <row r="367" spans="1:8" s="464" customFormat="1" x14ac:dyDescent="0.2">
      <c r="A367" s="323"/>
      <c r="B367" s="463"/>
      <c r="D367" s="485"/>
      <c r="E367" s="77"/>
      <c r="F367" s="458"/>
      <c r="G367" s="445"/>
      <c r="H367" s="445"/>
    </row>
    <row r="368" spans="1:8" s="464" customFormat="1" x14ac:dyDescent="0.2">
      <c r="A368" s="323"/>
      <c r="B368" s="463"/>
      <c r="D368" s="485"/>
      <c r="E368" s="77"/>
      <c r="F368" s="458"/>
      <c r="G368" s="445"/>
      <c r="H368" s="445"/>
    </row>
    <row r="369" spans="1:8" s="464" customFormat="1" x14ac:dyDescent="0.2">
      <c r="A369" s="323"/>
      <c r="B369" s="463"/>
      <c r="D369" s="485"/>
      <c r="E369" s="77"/>
      <c r="F369" s="458"/>
      <c r="G369" s="445"/>
      <c r="H369" s="445"/>
    </row>
    <row r="370" spans="1:8" s="464" customFormat="1" x14ac:dyDescent="0.2">
      <c r="A370" s="323"/>
      <c r="B370" s="463"/>
      <c r="D370" s="485"/>
      <c r="E370" s="77"/>
      <c r="F370" s="458"/>
      <c r="G370" s="445"/>
      <c r="H370" s="445"/>
    </row>
    <row r="371" spans="1:8" s="464" customFormat="1" x14ac:dyDescent="0.2">
      <c r="A371" s="323"/>
      <c r="B371" s="463"/>
      <c r="D371" s="485"/>
      <c r="E371" s="77"/>
      <c r="F371" s="458"/>
      <c r="G371" s="445"/>
      <c r="H371" s="445"/>
    </row>
    <row r="372" spans="1:8" s="464" customFormat="1" x14ac:dyDescent="0.2">
      <c r="A372" s="323"/>
      <c r="B372" s="463"/>
      <c r="D372" s="485"/>
      <c r="E372" s="77"/>
      <c r="F372" s="458"/>
      <c r="G372" s="445"/>
      <c r="H372" s="445"/>
    </row>
    <row r="373" spans="1:8" s="464" customFormat="1" x14ac:dyDescent="0.2">
      <c r="A373" s="323"/>
      <c r="B373" s="463"/>
      <c r="D373" s="485"/>
      <c r="E373" s="77"/>
      <c r="F373" s="458"/>
      <c r="G373" s="445"/>
      <c r="H373" s="445"/>
    </row>
    <row r="374" spans="1:8" s="464" customFormat="1" x14ac:dyDescent="0.2">
      <c r="A374" s="323"/>
      <c r="B374" s="463"/>
      <c r="D374" s="485"/>
      <c r="E374" s="77"/>
      <c r="F374" s="458"/>
      <c r="G374" s="445"/>
      <c r="H374" s="445"/>
    </row>
    <row r="375" spans="1:8" s="464" customFormat="1" x14ac:dyDescent="0.2">
      <c r="A375" s="323"/>
      <c r="B375" s="463"/>
      <c r="D375" s="485"/>
      <c r="E375" s="77"/>
      <c r="F375" s="458"/>
      <c r="G375" s="445"/>
      <c r="H375" s="445"/>
    </row>
    <row r="376" spans="1:8" s="464" customFormat="1" x14ac:dyDescent="0.2">
      <c r="A376" s="323"/>
      <c r="B376" s="463"/>
      <c r="D376" s="485"/>
      <c r="E376" s="77"/>
      <c r="F376" s="458"/>
      <c r="G376" s="445"/>
      <c r="H376" s="445"/>
    </row>
    <row r="377" spans="1:8" s="464" customFormat="1" x14ac:dyDescent="0.2">
      <c r="A377" s="323"/>
      <c r="B377" s="463"/>
      <c r="D377" s="485"/>
      <c r="E377" s="77"/>
      <c r="F377" s="458"/>
      <c r="G377" s="445"/>
      <c r="H377" s="445"/>
    </row>
    <row r="378" spans="1:8" s="464" customFormat="1" x14ac:dyDescent="0.2">
      <c r="A378" s="323"/>
      <c r="B378" s="463"/>
      <c r="D378" s="485"/>
      <c r="E378" s="77"/>
      <c r="F378" s="458"/>
      <c r="G378" s="445"/>
      <c r="H378" s="445"/>
    </row>
    <row r="379" spans="1:8" s="464" customFormat="1" x14ac:dyDescent="0.2">
      <c r="A379" s="323"/>
      <c r="B379" s="463"/>
      <c r="D379" s="485"/>
      <c r="E379" s="77"/>
      <c r="F379" s="458"/>
      <c r="G379" s="445"/>
      <c r="H379" s="445"/>
    </row>
    <row r="380" spans="1:8" s="464" customFormat="1" x14ac:dyDescent="0.2">
      <c r="A380" s="323"/>
      <c r="B380" s="463"/>
      <c r="D380" s="485"/>
      <c r="E380" s="77"/>
      <c r="F380" s="458"/>
      <c r="G380" s="445"/>
      <c r="H380" s="445"/>
    </row>
    <row r="381" spans="1:8" s="464" customFormat="1" x14ac:dyDescent="0.2">
      <c r="A381" s="323"/>
      <c r="B381" s="463"/>
      <c r="D381" s="485"/>
      <c r="E381" s="77"/>
      <c r="F381" s="458"/>
      <c r="G381" s="445"/>
      <c r="H381" s="445"/>
    </row>
    <row r="382" spans="1:8" s="464" customFormat="1" x14ac:dyDescent="0.2">
      <c r="A382" s="323"/>
      <c r="B382" s="463"/>
      <c r="D382" s="485"/>
      <c r="E382" s="77"/>
      <c r="F382" s="458"/>
      <c r="G382" s="445"/>
      <c r="H382" s="445"/>
    </row>
    <row r="383" spans="1:8" s="464" customFormat="1" x14ac:dyDescent="0.2">
      <c r="A383" s="323"/>
      <c r="B383" s="463"/>
      <c r="D383" s="485"/>
      <c r="E383" s="77"/>
      <c r="F383" s="458"/>
      <c r="G383" s="445"/>
      <c r="H383" s="445"/>
    </row>
    <row r="384" spans="1:8" s="464" customFormat="1" x14ac:dyDescent="0.2">
      <c r="A384" s="323"/>
      <c r="B384" s="463"/>
      <c r="D384" s="485"/>
      <c r="E384" s="77"/>
      <c r="F384" s="458"/>
      <c r="G384" s="445"/>
      <c r="H384" s="445"/>
    </row>
    <row r="385" spans="1:8" s="464" customFormat="1" x14ac:dyDescent="0.2">
      <c r="A385" s="323"/>
      <c r="B385" s="463"/>
      <c r="D385" s="485"/>
      <c r="E385" s="77"/>
      <c r="F385" s="458"/>
      <c r="G385" s="445"/>
      <c r="H385" s="445"/>
    </row>
    <row r="386" spans="1:8" s="464" customFormat="1" x14ac:dyDescent="0.2">
      <c r="A386" s="323"/>
      <c r="B386" s="463"/>
      <c r="D386" s="485"/>
      <c r="E386" s="77"/>
      <c r="F386" s="458"/>
      <c r="G386" s="445"/>
      <c r="H386" s="445"/>
    </row>
    <row r="387" spans="1:8" s="464" customFormat="1" x14ac:dyDescent="0.2">
      <c r="A387" s="323"/>
      <c r="B387" s="463"/>
      <c r="D387" s="485"/>
      <c r="E387" s="77"/>
      <c r="F387" s="458"/>
      <c r="G387" s="445"/>
      <c r="H387" s="445"/>
    </row>
  </sheetData>
  <sheetProtection algorithmName="SHA-512" hashValue="3FW1kXxN1Hg/Yl7RjRHFkRvYLGB1oxTmpDC0PNlq4RcL2fDD5+uzzZK7Lomh+7Q4Ag9GmfWYmuGtmOXvP8YCOQ==" saltValue="tL68Jd4NjPjLYbICmrCjLg=="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pageSetUpPr fitToPage="1"/>
  </sheetPr>
  <dimension ref="A1:O374"/>
  <sheetViews>
    <sheetView view="pageBreakPreview" zoomScale="85" zoomScaleNormal="100" zoomScaleSheetLayoutView="85" workbookViewId="0"/>
  </sheetViews>
  <sheetFormatPr defaultColWidth="9.140625" defaultRowHeight="12.75" x14ac:dyDescent="0.2"/>
  <cols>
    <col min="1" max="1" width="10" style="323" customWidth="1"/>
    <col min="2" max="2" width="45.7109375" style="465" customWidth="1"/>
    <col min="3" max="3" width="5.7109375" style="464" customWidth="1"/>
    <col min="4" max="4" width="9.7109375" style="485" customWidth="1"/>
    <col min="5" max="5" width="11.7109375" style="77" customWidth="1"/>
    <col min="6" max="6" width="14.28515625" style="458" customWidth="1"/>
    <col min="7" max="7" width="9.140625" style="445"/>
    <col min="8" max="8" width="46.28515625" style="445" customWidth="1"/>
    <col min="9" max="16384" width="9.140625" style="445"/>
  </cols>
  <sheetData>
    <row r="1" spans="1:15" x14ac:dyDescent="0.2">
      <c r="A1" s="144"/>
      <c r="B1" s="161"/>
      <c r="C1" s="146"/>
      <c r="D1" s="147"/>
      <c r="E1" s="365"/>
      <c r="F1" s="147"/>
    </row>
    <row r="2" spans="1:15" s="449" customFormat="1" x14ac:dyDescent="0.2">
      <c r="A2" s="309" t="s">
        <v>273</v>
      </c>
      <c r="B2" s="310" t="s">
        <v>276</v>
      </c>
      <c r="C2" s="446"/>
      <c r="D2" s="466"/>
      <c r="E2" s="447"/>
      <c r="F2" s="448"/>
    </row>
    <row r="3" spans="1:15" s="449" customFormat="1" x14ac:dyDescent="0.2">
      <c r="A3" s="311" t="s">
        <v>279</v>
      </c>
      <c r="B3" s="310"/>
      <c r="C3" s="446"/>
      <c r="D3" s="466"/>
      <c r="E3" s="447"/>
      <c r="F3" s="448"/>
    </row>
    <row r="4" spans="1:15" s="453" customFormat="1" x14ac:dyDescent="0.2">
      <c r="A4" s="309"/>
      <c r="B4" s="312" t="s">
        <v>420</v>
      </c>
      <c r="C4" s="450"/>
      <c r="D4" s="467"/>
      <c r="E4" s="451"/>
      <c r="F4" s="452"/>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71" customFormat="1" ht="15" x14ac:dyDescent="0.2">
      <c r="A8" s="313" t="s">
        <v>299</v>
      </c>
      <c r="B8" s="324" t="s">
        <v>421</v>
      </c>
      <c r="C8" s="468"/>
      <c r="D8" s="469"/>
      <c r="E8" s="470"/>
    </row>
    <row r="9" spans="1:15" x14ac:dyDescent="0.2">
      <c r="A9" s="315"/>
      <c r="B9" s="486"/>
      <c r="C9" s="454"/>
      <c r="D9" s="472"/>
      <c r="E9" s="56"/>
      <c r="F9" s="455"/>
    </row>
    <row r="10" spans="1:15" x14ac:dyDescent="0.2">
      <c r="A10" s="316"/>
      <c r="B10" s="456"/>
      <c r="C10" s="457"/>
      <c r="D10" s="473"/>
      <c r="E10" s="63"/>
    </row>
    <row r="11" spans="1:15" s="474" customFormat="1" x14ac:dyDescent="0.2">
      <c r="A11" s="38" t="s">
        <v>396</v>
      </c>
      <c r="B11" s="325" t="s">
        <v>218</v>
      </c>
      <c r="C11" s="39" t="s">
        <v>397</v>
      </c>
      <c r="D11" s="41" t="s">
        <v>398</v>
      </c>
      <c r="E11" s="292" t="s">
        <v>399</v>
      </c>
      <c r="F11" s="317" t="s">
        <v>400</v>
      </c>
    </row>
    <row r="12" spans="1:15" x14ac:dyDescent="0.2">
      <c r="A12" s="318"/>
      <c r="B12" s="426"/>
      <c r="C12" s="308"/>
      <c r="D12" s="414"/>
      <c r="E12" s="380"/>
      <c r="F12" s="461"/>
    </row>
    <row r="13" spans="1:15" x14ac:dyDescent="0.2">
      <c r="A13" s="318"/>
      <c r="B13" s="426" t="s">
        <v>409</v>
      </c>
      <c r="C13" s="308"/>
      <c r="D13" s="414"/>
      <c r="E13" s="380"/>
      <c r="F13" s="461"/>
    </row>
    <row r="14" spans="1:15" ht="89.25" x14ac:dyDescent="0.2">
      <c r="A14" s="318"/>
      <c r="B14" s="487" t="s">
        <v>145</v>
      </c>
      <c r="C14" s="308"/>
      <c r="D14" s="414"/>
      <c r="E14" s="380"/>
      <c r="F14" s="461"/>
    </row>
    <row r="15" spans="1:15" ht="63.75" x14ac:dyDescent="0.2">
      <c r="A15" s="319"/>
      <c r="B15" s="326" t="s">
        <v>422</v>
      </c>
      <c r="C15" s="308"/>
      <c r="D15" s="414"/>
      <c r="E15" s="380"/>
      <c r="F15" s="461"/>
    </row>
    <row r="16" spans="1:15" x14ac:dyDescent="0.2">
      <c r="A16" s="321"/>
      <c r="B16" s="488"/>
      <c r="C16" s="308"/>
      <c r="D16" s="414"/>
      <c r="E16" s="380"/>
      <c r="F16" s="461"/>
    </row>
    <row r="17" spans="1:8" ht="51" x14ac:dyDescent="0.2">
      <c r="A17" s="321" t="s">
        <v>289</v>
      </c>
      <c r="B17" s="489" t="s">
        <v>146</v>
      </c>
      <c r="C17" s="308" t="s">
        <v>147</v>
      </c>
      <c r="D17" s="414">
        <v>15</v>
      </c>
      <c r="E17" s="395"/>
      <c r="F17" s="461">
        <f>ROUND(E17*D17,2)</f>
        <v>0</v>
      </c>
    </row>
    <row r="18" spans="1:8" x14ac:dyDescent="0.2">
      <c r="A18" s="321"/>
      <c r="B18" s="488"/>
      <c r="C18" s="308"/>
      <c r="D18" s="414"/>
      <c r="E18" s="380"/>
      <c r="F18" s="461"/>
    </row>
    <row r="19" spans="1:8" ht="63.75" x14ac:dyDescent="0.2">
      <c r="A19" s="321" t="s">
        <v>291</v>
      </c>
      <c r="B19" s="487" t="s">
        <v>148</v>
      </c>
      <c r="C19" s="308" t="s">
        <v>113</v>
      </c>
      <c r="D19" s="414">
        <v>16.5</v>
      </c>
      <c r="E19" s="395"/>
      <c r="F19" s="461">
        <f>ROUND(E19*D19,2)</f>
        <v>0</v>
      </c>
      <c r="H19" s="445" t="s">
        <v>149</v>
      </c>
    </row>
    <row r="20" spans="1:8" x14ac:dyDescent="0.2">
      <c r="A20" s="321"/>
      <c r="B20" s="488"/>
      <c r="C20" s="308"/>
      <c r="D20" s="414"/>
      <c r="E20" s="380"/>
      <c r="F20" s="461"/>
    </row>
    <row r="21" spans="1:8" ht="39.75" x14ac:dyDescent="0.2">
      <c r="A21" s="321" t="s">
        <v>293</v>
      </c>
      <c r="B21" s="490" t="s">
        <v>81</v>
      </c>
      <c r="C21" s="308" t="s">
        <v>115</v>
      </c>
      <c r="D21" s="414">
        <v>8.8000000000000007</v>
      </c>
      <c r="E21" s="395"/>
      <c r="F21" s="461">
        <f>ROUND(E21*D21,2)</f>
        <v>0</v>
      </c>
    </row>
    <row r="22" spans="1:8" x14ac:dyDescent="0.2">
      <c r="A22" s="321"/>
      <c r="B22" s="488"/>
      <c r="C22" s="308"/>
      <c r="D22" s="414"/>
      <c r="E22" s="380"/>
      <c r="F22" s="461"/>
    </row>
    <row r="23" spans="1:8" ht="76.5" x14ac:dyDescent="0.2">
      <c r="A23" s="321" t="s">
        <v>295</v>
      </c>
      <c r="B23" s="489" t="s">
        <v>83</v>
      </c>
      <c r="C23" s="308" t="s">
        <v>113</v>
      </c>
      <c r="D23" s="414">
        <v>2.2000000000000002</v>
      </c>
      <c r="E23" s="395"/>
      <c r="F23" s="461">
        <f>ROUND(E23*D23,2)</f>
        <v>0</v>
      </c>
    </row>
    <row r="24" spans="1:8" x14ac:dyDescent="0.2">
      <c r="A24" s="321"/>
      <c r="B24" s="489"/>
      <c r="C24" s="308"/>
      <c r="D24" s="414"/>
      <c r="E24" s="380"/>
      <c r="F24" s="461"/>
    </row>
    <row r="25" spans="1:8" ht="63.75" x14ac:dyDescent="0.2">
      <c r="A25" s="321" t="s">
        <v>297</v>
      </c>
      <c r="B25" s="460" t="s">
        <v>84</v>
      </c>
      <c r="C25" s="308" t="s">
        <v>113</v>
      </c>
      <c r="D25" s="414">
        <v>5</v>
      </c>
      <c r="E25" s="395"/>
      <c r="F25" s="461">
        <f>ROUND(E25*D25,2)</f>
        <v>0</v>
      </c>
    </row>
    <row r="26" spans="1:8" x14ac:dyDescent="0.2">
      <c r="A26" s="321"/>
      <c r="B26" s="491"/>
      <c r="C26" s="308"/>
      <c r="D26" s="414"/>
      <c r="E26" s="380"/>
      <c r="F26" s="461"/>
    </row>
    <row r="27" spans="1:8" ht="38.25" x14ac:dyDescent="0.2">
      <c r="A27" s="321" t="s">
        <v>299</v>
      </c>
      <c r="B27" s="487" t="s">
        <v>150</v>
      </c>
      <c r="C27" s="308" t="s">
        <v>113</v>
      </c>
      <c r="D27" s="414">
        <f>+D19-D29</f>
        <v>8.5</v>
      </c>
      <c r="E27" s="395"/>
      <c r="F27" s="461">
        <f>ROUND(E27*D27,2)</f>
        <v>0</v>
      </c>
    </row>
    <row r="28" spans="1:8" x14ac:dyDescent="0.2">
      <c r="A28" s="321"/>
      <c r="B28" s="487"/>
      <c r="C28" s="308"/>
      <c r="D28" s="414"/>
      <c r="E28" s="380"/>
      <c r="F28" s="461"/>
    </row>
    <row r="29" spans="1:8" ht="51" x14ac:dyDescent="0.2">
      <c r="A29" s="321" t="s">
        <v>301</v>
      </c>
      <c r="B29" s="460" t="s">
        <v>86</v>
      </c>
      <c r="C29" s="308" t="s">
        <v>113</v>
      </c>
      <c r="D29" s="414">
        <v>8</v>
      </c>
      <c r="E29" s="395"/>
      <c r="F29" s="461">
        <f>ROUND(E29*D29,2)</f>
        <v>0</v>
      </c>
    </row>
    <row r="30" spans="1:8" x14ac:dyDescent="0.2">
      <c r="A30" s="321"/>
      <c r="B30" s="487"/>
      <c r="C30" s="308"/>
      <c r="D30" s="414"/>
      <c r="E30" s="380"/>
      <c r="F30" s="461"/>
    </row>
    <row r="31" spans="1:8" ht="51" x14ac:dyDescent="0.2">
      <c r="A31" s="321" t="s">
        <v>303</v>
      </c>
      <c r="B31" s="487" t="s">
        <v>151</v>
      </c>
      <c r="C31" s="308" t="s">
        <v>113</v>
      </c>
      <c r="D31" s="414">
        <v>1</v>
      </c>
      <c r="E31" s="395"/>
      <c r="F31" s="461">
        <f>ROUND(E31*D31,2)</f>
        <v>0</v>
      </c>
    </row>
    <row r="32" spans="1:8" x14ac:dyDescent="0.2">
      <c r="A32" s="321"/>
      <c r="B32" s="491"/>
      <c r="C32" s="308"/>
      <c r="D32" s="414"/>
      <c r="E32" s="380"/>
      <c r="F32" s="461"/>
    </row>
    <row r="33" spans="1:8" ht="13.5" thickBot="1" x14ac:dyDescent="0.25">
      <c r="A33" s="321"/>
      <c r="B33" s="491"/>
      <c r="C33" s="308"/>
      <c r="D33" s="414"/>
      <c r="E33" s="380"/>
      <c r="F33" s="461"/>
    </row>
    <row r="34" spans="1:8" ht="14.25" thickTop="1" thickBot="1" x14ac:dyDescent="0.25">
      <c r="A34" s="424"/>
      <c r="B34" s="425" t="s">
        <v>423</v>
      </c>
      <c r="C34" s="492"/>
      <c r="D34" s="493"/>
      <c r="E34" s="184"/>
      <c r="F34" s="536">
        <f>SUM(F12:F33)</f>
        <v>0</v>
      </c>
      <c r="H34" s="458"/>
    </row>
    <row r="35" spans="1:8" s="483" customFormat="1" ht="13.5" thickTop="1" x14ac:dyDescent="0.2">
      <c r="B35" s="463"/>
      <c r="D35" s="484"/>
      <c r="E35" s="470"/>
      <c r="F35" s="471"/>
    </row>
    <row r="36" spans="1:8" s="483" customFormat="1" x14ac:dyDescent="0.2">
      <c r="B36" s="463"/>
      <c r="D36" s="484"/>
      <c r="E36" s="470"/>
      <c r="F36" s="471"/>
    </row>
    <row r="37" spans="1:8" s="483" customFormat="1" x14ac:dyDescent="0.2">
      <c r="B37" s="463"/>
      <c r="D37" s="484"/>
      <c r="E37" s="470"/>
      <c r="F37" s="471"/>
    </row>
    <row r="38" spans="1:8" s="483" customFormat="1" x14ac:dyDescent="0.2">
      <c r="B38" s="463"/>
      <c r="D38" s="484"/>
      <c r="E38" s="470"/>
      <c r="F38" s="471"/>
    </row>
    <row r="39" spans="1:8" s="483" customFormat="1" x14ac:dyDescent="0.2">
      <c r="B39" s="463"/>
      <c r="D39" s="484"/>
      <c r="E39" s="470"/>
      <c r="F39" s="471"/>
    </row>
    <row r="40" spans="1:8" s="483" customFormat="1" x14ac:dyDescent="0.2">
      <c r="B40" s="463"/>
      <c r="D40" s="484"/>
      <c r="E40" s="470"/>
      <c r="F40" s="471"/>
    </row>
    <row r="41" spans="1:8" s="483" customFormat="1" x14ac:dyDescent="0.2">
      <c r="B41" s="463"/>
      <c r="D41" s="484"/>
      <c r="E41" s="470"/>
      <c r="F41" s="471"/>
    </row>
    <row r="42" spans="1:8" s="483" customFormat="1" x14ac:dyDescent="0.2">
      <c r="B42" s="463"/>
      <c r="D42" s="484"/>
      <c r="E42" s="470"/>
      <c r="F42" s="471"/>
    </row>
    <row r="43" spans="1:8" s="483" customFormat="1" x14ac:dyDescent="0.2">
      <c r="B43" s="463"/>
      <c r="D43" s="484"/>
      <c r="E43" s="470"/>
      <c r="F43" s="471"/>
    </row>
    <row r="44" spans="1:8" s="483" customFormat="1" x14ac:dyDescent="0.2">
      <c r="B44" s="463"/>
      <c r="D44" s="484"/>
      <c r="E44" s="470"/>
      <c r="F44" s="471"/>
    </row>
    <row r="45" spans="1:8" s="483" customFormat="1" x14ac:dyDescent="0.2">
      <c r="B45" s="463"/>
      <c r="D45" s="484"/>
      <c r="E45" s="470"/>
      <c r="F45" s="471"/>
    </row>
    <row r="46" spans="1:8" s="483" customFormat="1" x14ac:dyDescent="0.2">
      <c r="B46" s="463"/>
      <c r="D46" s="484"/>
      <c r="E46" s="470"/>
      <c r="F46" s="471"/>
    </row>
    <row r="47" spans="1:8" s="483" customFormat="1" x14ac:dyDescent="0.2">
      <c r="B47" s="463"/>
      <c r="D47" s="484"/>
      <c r="E47" s="470"/>
      <c r="F47" s="471"/>
    </row>
    <row r="48" spans="1:8" s="483" customFormat="1" x14ac:dyDescent="0.2">
      <c r="B48" s="463"/>
      <c r="D48" s="484"/>
      <c r="E48" s="470"/>
      <c r="F48" s="471"/>
    </row>
    <row r="49" spans="2:6" s="483" customFormat="1" x14ac:dyDescent="0.2">
      <c r="B49" s="463"/>
      <c r="D49" s="484"/>
      <c r="E49" s="470"/>
      <c r="F49" s="471"/>
    </row>
    <row r="50" spans="2:6" s="483" customFormat="1" x14ac:dyDescent="0.2">
      <c r="B50" s="463"/>
      <c r="D50" s="484"/>
      <c r="E50" s="470"/>
      <c r="F50" s="471"/>
    </row>
    <row r="51" spans="2:6" s="483" customFormat="1" x14ac:dyDescent="0.2">
      <c r="B51" s="463"/>
      <c r="D51" s="484"/>
      <c r="E51" s="470"/>
      <c r="F51" s="471"/>
    </row>
    <row r="52" spans="2:6" s="483" customFormat="1" x14ac:dyDescent="0.2">
      <c r="B52" s="463"/>
      <c r="D52" s="484"/>
      <c r="E52" s="470"/>
      <c r="F52" s="471"/>
    </row>
    <row r="53" spans="2:6" s="483" customFormat="1" x14ac:dyDescent="0.2">
      <c r="B53" s="463"/>
      <c r="D53" s="484"/>
      <c r="E53" s="470"/>
      <c r="F53" s="471"/>
    </row>
    <row r="54" spans="2:6" s="483" customFormat="1" x14ac:dyDescent="0.2">
      <c r="B54" s="463"/>
      <c r="D54" s="484"/>
      <c r="E54" s="470"/>
      <c r="F54" s="471"/>
    </row>
    <row r="55" spans="2:6" s="483" customFormat="1" x14ac:dyDescent="0.2">
      <c r="B55" s="463"/>
      <c r="D55" s="484"/>
      <c r="E55" s="470"/>
      <c r="F55" s="471"/>
    </row>
    <row r="56" spans="2:6" s="483" customFormat="1" x14ac:dyDescent="0.2">
      <c r="B56" s="463"/>
      <c r="D56" s="484"/>
      <c r="E56" s="470"/>
      <c r="F56" s="471"/>
    </row>
    <row r="57" spans="2:6" s="483" customFormat="1" x14ac:dyDescent="0.2">
      <c r="B57" s="463"/>
      <c r="D57" s="484"/>
      <c r="E57" s="470"/>
      <c r="F57" s="471"/>
    </row>
    <row r="58" spans="2:6" s="483" customFormat="1" x14ac:dyDescent="0.2">
      <c r="B58" s="463"/>
      <c r="D58" s="484"/>
      <c r="E58" s="470"/>
      <c r="F58" s="471"/>
    </row>
    <row r="59" spans="2:6" s="483" customFormat="1" x14ac:dyDescent="0.2">
      <c r="B59" s="463"/>
      <c r="D59" s="484"/>
      <c r="E59" s="470"/>
      <c r="F59" s="471"/>
    </row>
    <row r="60" spans="2:6" s="483" customFormat="1" x14ac:dyDescent="0.2">
      <c r="B60" s="463"/>
      <c r="D60" s="484"/>
      <c r="E60" s="470"/>
      <c r="F60" s="471"/>
    </row>
    <row r="61" spans="2:6" s="483" customFormat="1" x14ac:dyDescent="0.2">
      <c r="B61" s="463"/>
      <c r="D61" s="484"/>
      <c r="E61" s="470"/>
      <c r="F61" s="471"/>
    </row>
    <row r="62" spans="2:6" s="483" customFormat="1" x14ac:dyDescent="0.2">
      <c r="B62" s="463"/>
      <c r="D62" s="484"/>
      <c r="E62" s="470"/>
      <c r="F62" s="471"/>
    </row>
    <row r="63" spans="2:6" s="483" customFormat="1" x14ac:dyDescent="0.2">
      <c r="B63" s="463"/>
      <c r="D63" s="484"/>
      <c r="E63" s="470"/>
      <c r="F63" s="471"/>
    </row>
    <row r="64" spans="2:6" s="483" customFormat="1" x14ac:dyDescent="0.2">
      <c r="B64" s="463"/>
      <c r="D64" s="484"/>
      <c r="E64" s="470"/>
      <c r="F64" s="471"/>
    </row>
    <row r="65" spans="2:6" s="483" customFormat="1" x14ac:dyDescent="0.2">
      <c r="B65" s="463"/>
      <c r="D65" s="484"/>
      <c r="E65" s="470"/>
      <c r="F65" s="471"/>
    </row>
    <row r="66" spans="2:6" s="483" customFormat="1" x14ac:dyDescent="0.2">
      <c r="B66" s="463"/>
      <c r="D66" s="484"/>
      <c r="E66" s="470"/>
      <c r="F66" s="471"/>
    </row>
    <row r="67" spans="2:6" s="483" customFormat="1" x14ac:dyDescent="0.2">
      <c r="B67" s="463"/>
      <c r="D67" s="484"/>
      <c r="E67" s="470"/>
      <c r="F67" s="471"/>
    </row>
    <row r="68" spans="2:6" s="483" customFormat="1" x14ac:dyDescent="0.2">
      <c r="B68" s="463"/>
      <c r="D68" s="484"/>
      <c r="E68" s="470"/>
      <c r="F68" s="471"/>
    </row>
    <row r="69" spans="2:6" s="483" customFormat="1" x14ac:dyDescent="0.2">
      <c r="B69" s="463"/>
      <c r="D69" s="484"/>
      <c r="E69" s="470"/>
      <c r="F69" s="471"/>
    </row>
    <row r="70" spans="2:6" s="483" customFormat="1" x14ac:dyDescent="0.2">
      <c r="B70" s="463"/>
      <c r="D70" s="484"/>
      <c r="E70" s="470"/>
      <c r="F70" s="471"/>
    </row>
    <row r="71" spans="2:6" s="483" customFormat="1" x14ac:dyDescent="0.2">
      <c r="B71" s="463"/>
      <c r="D71" s="484"/>
      <c r="E71" s="470"/>
      <c r="F71" s="471"/>
    </row>
    <row r="72" spans="2:6" s="483" customFormat="1" x14ac:dyDescent="0.2">
      <c r="B72" s="463"/>
      <c r="D72" s="484"/>
      <c r="E72" s="470"/>
      <c r="F72" s="471"/>
    </row>
    <row r="73" spans="2:6" s="483" customFormat="1" x14ac:dyDescent="0.2">
      <c r="B73" s="463"/>
      <c r="D73" s="484"/>
      <c r="E73" s="470"/>
      <c r="F73" s="471"/>
    </row>
    <row r="74" spans="2:6" s="483" customFormat="1" x14ac:dyDescent="0.2">
      <c r="B74" s="463"/>
      <c r="D74" s="484"/>
      <c r="E74" s="470"/>
      <c r="F74" s="471"/>
    </row>
    <row r="75" spans="2:6" s="483" customFormat="1" x14ac:dyDescent="0.2">
      <c r="B75" s="463"/>
      <c r="D75" s="484"/>
      <c r="E75" s="470"/>
      <c r="F75" s="471"/>
    </row>
    <row r="76" spans="2:6" s="483" customFormat="1" x14ac:dyDescent="0.2">
      <c r="B76" s="463"/>
      <c r="D76" s="484"/>
      <c r="E76" s="470"/>
      <c r="F76" s="471"/>
    </row>
    <row r="77" spans="2:6" s="483" customFormat="1" x14ac:dyDescent="0.2">
      <c r="B77" s="463"/>
      <c r="D77" s="484"/>
      <c r="E77" s="470"/>
      <c r="F77" s="471"/>
    </row>
    <row r="78" spans="2:6" s="483" customFormat="1" x14ac:dyDescent="0.2">
      <c r="B78" s="463"/>
      <c r="D78" s="484"/>
      <c r="E78" s="470"/>
      <c r="F78" s="471"/>
    </row>
    <row r="79" spans="2:6" s="483" customFormat="1" x14ac:dyDescent="0.2">
      <c r="B79" s="463"/>
      <c r="D79" s="484"/>
      <c r="E79" s="470"/>
      <c r="F79" s="471"/>
    </row>
    <row r="80" spans="2:6" s="483" customFormat="1" x14ac:dyDescent="0.2">
      <c r="B80" s="463"/>
      <c r="D80" s="484"/>
      <c r="E80" s="470"/>
      <c r="F80" s="471"/>
    </row>
    <row r="81" spans="2:6" s="483" customFormat="1" x14ac:dyDescent="0.2">
      <c r="B81" s="463"/>
      <c r="D81" s="484"/>
      <c r="E81" s="470"/>
      <c r="F81" s="471"/>
    </row>
    <row r="82" spans="2:6" s="483" customFormat="1" x14ac:dyDescent="0.2">
      <c r="B82" s="463"/>
      <c r="D82" s="484"/>
      <c r="E82" s="470"/>
      <c r="F82" s="471"/>
    </row>
    <row r="83" spans="2:6" s="483" customFormat="1" x14ac:dyDescent="0.2">
      <c r="B83" s="463"/>
      <c r="D83" s="484"/>
      <c r="E83" s="470"/>
      <c r="F83" s="471"/>
    </row>
    <row r="84" spans="2:6" s="483" customFormat="1" x14ac:dyDescent="0.2">
      <c r="B84" s="463"/>
      <c r="D84" s="484"/>
      <c r="E84" s="470"/>
      <c r="F84" s="471"/>
    </row>
    <row r="85" spans="2:6" s="483" customFormat="1" x14ac:dyDescent="0.2">
      <c r="B85" s="463"/>
      <c r="D85" s="484"/>
      <c r="E85" s="470"/>
      <c r="F85" s="471"/>
    </row>
    <row r="86" spans="2:6" s="483" customFormat="1" x14ac:dyDescent="0.2">
      <c r="B86" s="463"/>
      <c r="D86" s="484"/>
      <c r="E86" s="470"/>
      <c r="F86" s="471"/>
    </row>
    <row r="87" spans="2:6" s="483" customFormat="1" x14ac:dyDescent="0.2">
      <c r="B87" s="463"/>
      <c r="D87" s="484"/>
      <c r="E87" s="470"/>
      <c r="F87" s="471"/>
    </row>
    <row r="88" spans="2:6" s="483" customFormat="1" x14ac:dyDescent="0.2">
      <c r="B88" s="463"/>
      <c r="D88" s="484"/>
      <c r="E88" s="470"/>
      <c r="F88" s="471"/>
    </row>
    <row r="89" spans="2:6" s="483" customFormat="1" x14ac:dyDescent="0.2">
      <c r="B89" s="463"/>
      <c r="D89" s="484"/>
      <c r="E89" s="470"/>
      <c r="F89" s="471"/>
    </row>
    <row r="90" spans="2:6" s="483" customFormat="1" x14ac:dyDescent="0.2">
      <c r="B90" s="463"/>
      <c r="D90" s="484"/>
      <c r="E90" s="470"/>
      <c r="F90" s="471"/>
    </row>
    <row r="91" spans="2:6" s="483" customFormat="1" x14ac:dyDescent="0.2">
      <c r="B91" s="463"/>
      <c r="D91" s="484"/>
      <c r="E91" s="470"/>
      <c r="F91" s="471"/>
    </row>
    <row r="92" spans="2:6" s="483" customFormat="1" x14ac:dyDescent="0.2">
      <c r="B92" s="463"/>
      <c r="D92" s="484"/>
      <c r="E92" s="470"/>
      <c r="F92" s="471"/>
    </row>
    <row r="93" spans="2:6" s="483" customFormat="1" x14ac:dyDescent="0.2">
      <c r="B93" s="463"/>
      <c r="D93" s="484"/>
      <c r="E93" s="470"/>
      <c r="F93" s="471"/>
    </row>
    <row r="94" spans="2:6" s="483" customFormat="1" x14ac:dyDescent="0.2">
      <c r="B94" s="463"/>
      <c r="D94" s="484"/>
      <c r="E94" s="470"/>
      <c r="F94" s="471"/>
    </row>
    <row r="95" spans="2:6" s="483" customFormat="1" x14ac:dyDescent="0.2">
      <c r="B95" s="463"/>
      <c r="D95" s="484"/>
      <c r="E95" s="470"/>
      <c r="F95" s="471"/>
    </row>
    <row r="96" spans="2:6" s="483" customFormat="1" x14ac:dyDescent="0.2">
      <c r="B96" s="463"/>
      <c r="D96" s="484"/>
      <c r="E96" s="470"/>
      <c r="F96" s="471"/>
    </row>
    <row r="97" spans="2:6" s="483" customFormat="1" x14ac:dyDescent="0.2">
      <c r="B97" s="463"/>
      <c r="D97" s="484"/>
      <c r="E97" s="470"/>
      <c r="F97" s="471"/>
    </row>
    <row r="98" spans="2:6" s="483" customFormat="1" x14ac:dyDescent="0.2">
      <c r="B98" s="463"/>
      <c r="D98" s="484"/>
      <c r="E98" s="470"/>
      <c r="F98" s="471"/>
    </row>
    <row r="99" spans="2:6" s="483" customFormat="1" x14ac:dyDescent="0.2">
      <c r="B99" s="463"/>
      <c r="D99" s="484"/>
      <c r="E99" s="470"/>
      <c r="F99" s="471"/>
    </row>
    <row r="100" spans="2:6" s="483" customFormat="1" x14ac:dyDescent="0.2">
      <c r="B100" s="463"/>
      <c r="D100" s="484"/>
      <c r="E100" s="470"/>
      <c r="F100" s="471"/>
    </row>
    <row r="101" spans="2:6" s="483" customFormat="1" x14ac:dyDescent="0.2">
      <c r="B101" s="463"/>
      <c r="D101" s="484"/>
      <c r="E101" s="470"/>
      <c r="F101" s="471"/>
    </row>
    <row r="102" spans="2:6" s="483" customFormat="1" x14ac:dyDescent="0.2">
      <c r="B102" s="463"/>
      <c r="D102" s="484"/>
      <c r="E102" s="470"/>
      <c r="F102" s="471"/>
    </row>
    <row r="103" spans="2:6" s="483" customFormat="1" x14ac:dyDescent="0.2">
      <c r="B103" s="463"/>
      <c r="D103" s="484"/>
      <c r="E103" s="470"/>
      <c r="F103" s="471"/>
    </row>
    <row r="104" spans="2:6" s="483" customFormat="1" x14ac:dyDescent="0.2">
      <c r="B104" s="463"/>
      <c r="D104" s="484"/>
      <c r="E104" s="470"/>
      <c r="F104" s="471"/>
    </row>
    <row r="105" spans="2:6" s="483" customFormat="1" x14ac:dyDescent="0.2">
      <c r="B105" s="463"/>
      <c r="D105" s="484"/>
      <c r="E105" s="470"/>
      <c r="F105" s="471"/>
    </row>
    <row r="106" spans="2:6" s="483" customFormat="1" x14ac:dyDescent="0.2">
      <c r="B106" s="463"/>
      <c r="D106" s="484"/>
      <c r="E106" s="470"/>
      <c r="F106" s="471"/>
    </row>
    <row r="107" spans="2:6" s="483" customFormat="1" x14ac:dyDescent="0.2">
      <c r="B107" s="463"/>
      <c r="D107" s="484"/>
      <c r="E107" s="470"/>
      <c r="F107" s="471"/>
    </row>
    <row r="108" spans="2:6" s="483" customFormat="1" x14ac:dyDescent="0.2">
      <c r="B108" s="463"/>
      <c r="D108" s="484"/>
      <c r="E108" s="470"/>
      <c r="F108" s="471"/>
    </row>
    <row r="109" spans="2:6" s="483" customFormat="1" x14ac:dyDescent="0.2">
      <c r="B109" s="463"/>
      <c r="D109" s="484"/>
      <c r="E109" s="470"/>
      <c r="F109" s="471"/>
    </row>
    <row r="110" spans="2:6" s="483" customFormat="1" x14ac:dyDescent="0.2">
      <c r="B110" s="463"/>
      <c r="D110" s="484"/>
      <c r="E110" s="470"/>
      <c r="F110" s="471"/>
    </row>
    <row r="111" spans="2:6" s="483" customFormat="1" x14ac:dyDescent="0.2">
      <c r="B111" s="463"/>
      <c r="D111" s="484"/>
      <c r="E111" s="470"/>
      <c r="F111" s="471"/>
    </row>
    <row r="112" spans="2:6" s="483" customFormat="1" x14ac:dyDescent="0.2">
      <c r="B112" s="463"/>
      <c r="D112" s="484"/>
      <c r="E112" s="470"/>
      <c r="F112" s="471"/>
    </row>
    <row r="113" spans="2:6" s="483" customFormat="1" x14ac:dyDescent="0.2">
      <c r="B113" s="463"/>
      <c r="D113" s="484"/>
      <c r="E113" s="470"/>
      <c r="F113" s="471"/>
    </row>
    <row r="114" spans="2:6" s="483" customFormat="1" x14ac:dyDescent="0.2">
      <c r="B114" s="463"/>
      <c r="D114" s="484"/>
      <c r="E114" s="470"/>
      <c r="F114" s="471"/>
    </row>
    <row r="115" spans="2:6" s="483" customFormat="1" x14ac:dyDescent="0.2">
      <c r="B115" s="463"/>
      <c r="D115" s="484"/>
      <c r="E115" s="470"/>
      <c r="F115" s="471"/>
    </row>
    <row r="116" spans="2:6" s="483" customFormat="1" x14ac:dyDescent="0.2">
      <c r="B116" s="463"/>
      <c r="D116" s="484"/>
      <c r="E116" s="470"/>
      <c r="F116" s="471"/>
    </row>
    <row r="117" spans="2:6" s="483" customFormat="1" x14ac:dyDescent="0.2">
      <c r="B117" s="463"/>
      <c r="D117" s="484"/>
      <c r="E117" s="470"/>
      <c r="F117" s="471"/>
    </row>
    <row r="118" spans="2:6" s="483" customFormat="1" x14ac:dyDescent="0.2">
      <c r="B118" s="463"/>
      <c r="D118" s="484"/>
      <c r="E118" s="470"/>
      <c r="F118" s="471"/>
    </row>
    <row r="119" spans="2:6" s="483" customFormat="1" x14ac:dyDescent="0.2">
      <c r="B119" s="463"/>
      <c r="D119" s="484"/>
      <c r="E119" s="470"/>
      <c r="F119" s="471"/>
    </row>
    <row r="120" spans="2:6" s="483" customFormat="1" x14ac:dyDescent="0.2">
      <c r="B120" s="463"/>
      <c r="D120" s="484"/>
      <c r="E120" s="470"/>
      <c r="F120" s="471"/>
    </row>
    <row r="121" spans="2:6" s="483" customFormat="1" x14ac:dyDescent="0.2">
      <c r="B121" s="463"/>
      <c r="D121" s="484"/>
      <c r="E121" s="470"/>
      <c r="F121" s="471"/>
    </row>
    <row r="122" spans="2:6" s="483" customFormat="1" x14ac:dyDescent="0.2">
      <c r="B122" s="463"/>
      <c r="D122" s="484"/>
      <c r="E122" s="470"/>
      <c r="F122" s="471"/>
    </row>
    <row r="123" spans="2:6" s="483" customFormat="1" x14ac:dyDescent="0.2">
      <c r="B123" s="463"/>
      <c r="D123" s="484"/>
      <c r="E123" s="470"/>
      <c r="F123" s="471"/>
    </row>
    <row r="124" spans="2:6" s="483" customFormat="1" x14ac:dyDescent="0.2">
      <c r="B124" s="463"/>
      <c r="D124" s="484"/>
      <c r="E124" s="470"/>
      <c r="F124" s="471"/>
    </row>
    <row r="125" spans="2:6" s="483" customFormat="1" x14ac:dyDescent="0.2">
      <c r="B125" s="463"/>
      <c r="D125" s="484"/>
      <c r="E125" s="470"/>
      <c r="F125" s="471"/>
    </row>
    <row r="126" spans="2:6" s="483" customFormat="1" x14ac:dyDescent="0.2">
      <c r="B126" s="463"/>
      <c r="D126" s="484"/>
      <c r="E126" s="470"/>
      <c r="F126" s="471"/>
    </row>
    <row r="127" spans="2:6" s="483" customFormat="1" x14ac:dyDescent="0.2">
      <c r="B127" s="463"/>
      <c r="D127" s="484"/>
      <c r="E127" s="470"/>
      <c r="F127" s="471"/>
    </row>
    <row r="128" spans="2:6" s="483" customFormat="1" x14ac:dyDescent="0.2">
      <c r="B128" s="463"/>
      <c r="D128" s="484"/>
      <c r="E128" s="470"/>
      <c r="F128" s="471"/>
    </row>
    <row r="129" spans="2:6" s="483" customFormat="1" x14ac:dyDescent="0.2">
      <c r="B129" s="463"/>
      <c r="D129" s="484"/>
      <c r="E129" s="470"/>
      <c r="F129" s="471"/>
    </row>
    <row r="130" spans="2:6" s="483" customFormat="1" x14ac:dyDescent="0.2">
      <c r="B130" s="463"/>
      <c r="D130" s="484"/>
      <c r="E130" s="470"/>
      <c r="F130" s="471"/>
    </row>
    <row r="131" spans="2:6" s="483" customFormat="1" x14ac:dyDescent="0.2">
      <c r="B131" s="463"/>
      <c r="D131" s="484"/>
      <c r="E131" s="470"/>
      <c r="F131" s="471"/>
    </row>
    <row r="132" spans="2:6" s="483" customFormat="1" x14ac:dyDescent="0.2">
      <c r="B132" s="463"/>
      <c r="D132" s="484"/>
      <c r="E132" s="470"/>
      <c r="F132" s="471"/>
    </row>
    <row r="133" spans="2:6" s="483" customFormat="1" x14ac:dyDescent="0.2">
      <c r="B133" s="463"/>
      <c r="D133" s="484"/>
      <c r="E133" s="470"/>
      <c r="F133" s="471"/>
    </row>
    <row r="134" spans="2:6" s="483" customFormat="1" x14ac:dyDescent="0.2">
      <c r="B134" s="463"/>
      <c r="D134" s="484"/>
      <c r="E134" s="470"/>
      <c r="F134" s="471"/>
    </row>
    <row r="135" spans="2:6" s="483" customFormat="1" x14ac:dyDescent="0.2">
      <c r="B135" s="463"/>
      <c r="D135" s="484"/>
      <c r="E135" s="470"/>
      <c r="F135" s="471"/>
    </row>
    <row r="136" spans="2:6" s="483" customFormat="1" x14ac:dyDescent="0.2">
      <c r="B136" s="463"/>
      <c r="D136" s="484"/>
      <c r="E136" s="470"/>
      <c r="F136" s="471"/>
    </row>
    <row r="137" spans="2:6" s="483" customFormat="1" x14ac:dyDescent="0.2">
      <c r="B137" s="463"/>
      <c r="D137" s="484"/>
      <c r="E137" s="470"/>
      <c r="F137" s="471"/>
    </row>
    <row r="138" spans="2:6" s="483" customFormat="1" x14ac:dyDescent="0.2">
      <c r="B138" s="463"/>
      <c r="D138" s="484"/>
      <c r="E138" s="470"/>
      <c r="F138" s="471"/>
    </row>
    <row r="139" spans="2:6" s="483" customFormat="1" x14ac:dyDescent="0.2">
      <c r="B139" s="463"/>
      <c r="D139" s="484"/>
      <c r="E139" s="470"/>
      <c r="F139" s="471"/>
    </row>
    <row r="140" spans="2:6" s="483" customFormat="1" x14ac:dyDescent="0.2">
      <c r="B140" s="463"/>
      <c r="D140" s="484"/>
      <c r="E140" s="470"/>
      <c r="F140" s="471"/>
    </row>
    <row r="141" spans="2:6" s="483" customFormat="1" x14ac:dyDescent="0.2">
      <c r="B141" s="463"/>
      <c r="D141" s="484"/>
      <c r="E141" s="470"/>
      <c r="F141" s="471"/>
    </row>
    <row r="142" spans="2:6" s="483" customFormat="1" x14ac:dyDescent="0.2">
      <c r="B142" s="463"/>
      <c r="D142" s="484"/>
      <c r="E142" s="470"/>
      <c r="F142" s="471"/>
    </row>
    <row r="143" spans="2:6" s="483" customFormat="1" x14ac:dyDescent="0.2">
      <c r="B143" s="463"/>
      <c r="D143" s="484"/>
      <c r="E143" s="470"/>
      <c r="F143" s="471"/>
    </row>
    <row r="144" spans="2:6" s="483" customFormat="1" x14ac:dyDescent="0.2">
      <c r="B144" s="463"/>
      <c r="D144" s="484"/>
      <c r="E144" s="470"/>
      <c r="F144" s="471"/>
    </row>
    <row r="145" spans="2:6" s="483" customFormat="1" x14ac:dyDescent="0.2">
      <c r="B145" s="463"/>
      <c r="D145" s="484"/>
      <c r="E145" s="470"/>
      <c r="F145" s="471"/>
    </row>
    <row r="146" spans="2:6" s="483" customFormat="1" x14ac:dyDescent="0.2">
      <c r="B146" s="463"/>
      <c r="D146" s="484"/>
      <c r="E146" s="470"/>
      <c r="F146" s="471"/>
    </row>
    <row r="147" spans="2:6" s="483" customFormat="1" x14ac:dyDescent="0.2">
      <c r="B147" s="463"/>
      <c r="D147" s="484"/>
      <c r="E147" s="470"/>
      <c r="F147" s="471"/>
    </row>
    <row r="148" spans="2:6" s="483" customFormat="1" x14ac:dyDescent="0.2">
      <c r="B148" s="463"/>
      <c r="D148" s="484"/>
      <c r="E148" s="470"/>
      <c r="F148" s="471"/>
    </row>
    <row r="149" spans="2:6" s="483" customFormat="1" x14ac:dyDescent="0.2">
      <c r="B149" s="463"/>
      <c r="D149" s="484"/>
      <c r="E149" s="470"/>
      <c r="F149" s="471"/>
    </row>
    <row r="150" spans="2:6" s="483" customFormat="1" x14ac:dyDescent="0.2">
      <c r="B150" s="463"/>
      <c r="D150" s="484"/>
      <c r="E150" s="470"/>
      <c r="F150" s="471"/>
    </row>
    <row r="151" spans="2:6" s="483" customFormat="1" x14ac:dyDescent="0.2">
      <c r="B151" s="463"/>
      <c r="D151" s="484"/>
      <c r="E151" s="470"/>
      <c r="F151" s="471"/>
    </row>
    <row r="152" spans="2:6" s="483" customFormat="1" x14ac:dyDescent="0.2">
      <c r="B152" s="463"/>
      <c r="D152" s="484"/>
      <c r="E152" s="470"/>
      <c r="F152" s="471"/>
    </row>
    <row r="153" spans="2:6" s="483" customFormat="1" x14ac:dyDescent="0.2">
      <c r="B153" s="463"/>
      <c r="D153" s="484"/>
      <c r="E153" s="470"/>
      <c r="F153" s="471"/>
    </row>
    <row r="154" spans="2:6" s="483" customFormat="1" x14ac:dyDescent="0.2">
      <c r="B154" s="463"/>
      <c r="D154" s="484"/>
      <c r="E154" s="470"/>
      <c r="F154" s="471"/>
    </row>
    <row r="155" spans="2:6" s="483" customFormat="1" x14ac:dyDescent="0.2">
      <c r="B155" s="463"/>
      <c r="D155" s="484"/>
      <c r="E155" s="470"/>
      <c r="F155" s="471"/>
    </row>
    <row r="156" spans="2:6" s="483" customFormat="1" x14ac:dyDescent="0.2">
      <c r="B156" s="463"/>
      <c r="D156" s="484"/>
      <c r="E156" s="470"/>
      <c r="F156" s="471"/>
    </row>
    <row r="157" spans="2:6" s="483" customFormat="1" x14ac:dyDescent="0.2">
      <c r="B157" s="463"/>
      <c r="D157" s="484"/>
      <c r="E157" s="470"/>
      <c r="F157" s="471"/>
    </row>
    <row r="158" spans="2:6" s="483" customFormat="1" x14ac:dyDescent="0.2">
      <c r="B158" s="463"/>
      <c r="D158" s="484"/>
      <c r="E158" s="470"/>
      <c r="F158" s="471"/>
    </row>
    <row r="159" spans="2:6" s="483" customFormat="1" x14ac:dyDescent="0.2">
      <c r="B159" s="463"/>
      <c r="D159" s="484"/>
      <c r="E159" s="470"/>
      <c r="F159" s="471"/>
    </row>
    <row r="160" spans="2:6" s="483" customFormat="1" x14ac:dyDescent="0.2">
      <c r="B160" s="463"/>
      <c r="D160" s="484"/>
      <c r="E160" s="470"/>
      <c r="F160" s="471"/>
    </row>
    <row r="161" spans="2:6" s="483" customFormat="1" x14ac:dyDescent="0.2">
      <c r="B161" s="463"/>
      <c r="D161" s="484"/>
      <c r="E161" s="470"/>
      <c r="F161" s="471"/>
    </row>
    <row r="162" spans="2:6" s="483" customFormat="1" x14ac:dyDescent="0.2">
      <c r="B162" s="463"/>
      <c r="D162" s="484"/>
      <c r="E162" s="470"/>
      <c r="F162" s="471"/>
    </row>
    <row r="163" spans="2:6" s="483" customFormat="1" x14ac:dyDescent="0.2">
      <c r="B163" s="463"/>
      <c r="D163" s="484"/>
      <c r="E163" s="470"/>
      <c r="F163" s="471"/>
    </row>
    <row r="164" spans="2:6" s="483" customFormat="1" x14ac:dyDescent="0.2">
      <c r="B164" s="463"/>
      <c r="D164" s="484"/>
      <c r="E164" s="470"/>
      <c r="F164" s="471"/>
    </row>
    <row r="165" spans="2:6" s="483" customFormat="1" x14ac:dyDescent="0.2">
      <c r="B165" s="463"/>
      <c r="D165" s="484"/>
      <c r="E165" s="470"/>
      <c r="F165" s="471"/>
    </row>
    <row r="166" spans="2:6" s="483" customFormat="1" x14ac:dyDescent="0.2">
      <c r="B166" s="463"/>
      <c r="D166" s="484"/>
      <c r="E166" s="470"/>
      <c r="F166" s="471"/>
    </row>
    <row r="167" spans="2:6" s="483" customFormat="1" x14ac:dyDescent="0.2">
      <c r="B167" s="463"/>
      <c r="D167" s="484"/>
      <c r="E167" s="470"/>
      <c r="F167" s="471"/>
    </row>
    <row r="168" spans="2:6" s="483" customFormat="1" x14ac:dyDescent="0.2">
      <c r="B168" s="463"/>
      <c r="D168" s="484"/>
      <c r="E168" s="470"/>
      <c r="F168" s="471"/>
    </row>
    <row r="169" spans="2:6" s="483" customFormat="1" x14ac:dyDescent="0.2">
      <c r="B169" s="463"/>
      <c r="D169" s="484"/>
      <c r="E169" s="470"/>
      <c r="F169" s="471"/>
    </row>
    <row r="170" spans="2:6" s="483" customFormat="1" x14ac:dyDescent="0.2">
      <c r="B170" s="463"/>
      <c r="D170" s="484"/>
      <c r="E170" s="470"/>
      <c r="F170" s="471"/>
    </row>
    <row r="171" spans="2:6" s="483" customFormat="1" x14ac:dyDescent="0.2">
      <c r="B171" s="463"/>
      <c r="D171" s="484"/>
      <c r="E171" s="470"/>
      <c r="F171" s="471"/>
    </row>
    <row r="172" spans="2:6" s="483" customFormat="1" x14ac:dyDescent="0.2">
      <c r="B172" s="463"/>
      <c r="D172" s="484"/>
      <c r="E172" s="470"/>
      <c r="F172" s="471"/>
    </row>
    <row r="173" spans="2:6" s="483" customFormat="1" x14ac:dyDescent="0.2">
      <c r="B173" s="463"/>
      <c r="D173" s="484"/>
      <c r="E173" s="470"/>
      <c r="F173" s="471"/>
    </row>
    <row r="174" spans="2:6" s="483" customFormat="1" x14ac:dyDescent="0.2">
      <c r="B174" s="463"/>
      <c r="D174" s="484"/>
      <c r="E174" s="470"/>
      <c r="F174" s="471"/>
    </row>
    <row r="175" spans="2:6" s="483" customFormat="1" x14ac:dyDescent="0.2">
      <c r="B175" s="463"/>
      <c r="D175" s="484"/>
      <c r="E175" s="470"/>
      <c r="F175" s="471"/>
    </row>
    <row r="176" spans="2:6" s="483" customFormat="1" x14ac:dyDescent="0.2">
      <c r="B176" s="463"/>
      <c r="D176" s="484"/>
      <c r="E176" s="470"/>
      <c r="F176" s="471"/>
    </row>
    <row r="177" spans="1:6" s="483" customFormat="1" x14ac:dyDescent="0.2">
      <c r="B177" s="463"/>
      <c r="D177" s="484"/>
      <c r="E177" s="470"/>
      <c r="F177" s="471"/>
    </row>
    <row r="178" spans="1:6" s="483" customFormat="1" x14ac:dyDescent="0.2">
      <c r="B178" s="463"/>
      <c r="D178" s="484"/>
      <c r="E178" s="470"/>
      <c r="F178" s="471"/>
    </row>
    <row r="179" spans="1:6" x14ac:dyDescent="0.2">
      <c r="B179" s="463"/>
    </row>
    <row r="180" spans="1:6" x14ac:dyDescent="0.2">
      <c r="B180" s="463"/>
    </row>
    <row r="181" spans="1:6" x14ac:dyDescent="0.2">
      <c r="A181" s="483"/>
      <c r="B181" s="463"/>
      <c r="C181" s="483"/>
      <c r="D181" s="484"/>
      <c r="E181" s="470"/>
      <c r="F181" s="471"/>
    </row>
    <row r="182" spans="1:6" x14ac:dyDescent="0.2">
      <c r="A182" s="483"/>
      <c r="B182" s="463"/>
      <c r="C182" s="483"/>
      <c r="D182" s="484"/>
      <c r="E182" s="470"/>
      <c r="F182" s="471"/>
    </row>
    <row r="183" spans="1:6" x14ac:dyDescent="0.2">
      <c r="A183" s="483"/>
      <c r="B183" s="463"/>
      <c r="C183" s="483"/>
      <c r="D183" s="484"/>
      <c r="E183" s="470"/>
      <c r="F183" s="471"/>
    </row>
    <row r="184" spans="1:6" x14ac:dyDescent="0.2">
      <c r="A184" s="483"/>
      <c r="B184" s="463"/>
      <c r="C184" s="483"/>
      <c r="D184" s="484"/>
      <c r="E184" s="470"/>
      <c r="F184" s="471"/>
    </row>
    <row r="185" spans="1:6" x14ac:dyDescent="0.2">
      <c r="A185" s="483"/>
      <c r="B185" s="463"/>
      <c r="C185" s="483"/>
      <c r="D185" s="484"/>
      <c r="E185" s="470"/>
      <c r="F185" s="471"/>
    </row>
    <row r="186" spans="1:6" x14ac:dyDescent="0.2">
      <c r="A186" s="483"/>
      <c r="B186" s="463"/>
      <c r="C186" s="483"/>
      <c r="D186" s="484"/>
      <c r="E186" s="470"/>
      <c r="F186" s="471"/>
    </row>
    <row r="187" spans="1:6" x14ac:dyDescent="0.2">
      <c r="B187" s="463"/>
    </row>
    <row r="188" spans="1:6" x14ac:dyDescent="0.2">
      <c r="B188" s="463"/>
    </row>
    <row r="189" spans="1:6" x14ac:dyDescent="0.2">
      <c r="B189" s="463"/>
    </row>
    <row r="190" spans="1:6" x14ac:dyDescent="0.2">
      <c r="B190" s="463"/>
    </row>
    <row r="191" spans="1:6" x14ac:dyDescent="0.2">
      <c r="B191" s="463"/>
    </row>
    <row r="192" spans="1:6" x14ac:dyDescent="0.2">
      <c r="B192" s="463"/>
    </row>
    <row r="193" spans="1:8" x14ac:dyDescent="0.2">
      <c r="B193" s="463"/>
    </row>
    <row r="194" spans="1:8" x14ac:dyDescent="0.2">
      <c r="B194" s="463"/>
    </row>
    <row r="195" spans="1:8" x14ac:dyDescent="0.2">
      <c r="B195" s="463"/>
    </row>
    <row r="196" spans="1:8" s="464" customFormat="1" x14ac:dyDescent="0.2">
      <c r="A196" s="323"/>
      <c r="B196" s="463"/>
      <c r="D196" s="485"/>
      <c r="E196" s="77"/>
      <c r="F196" s="458"/>
      <c r="G196" s="445"/>
      <c r="H196" s="445"/>
    </row>
    <row r="197" spans="1:8" s="464" customFormat="1" x14ac:dyDescent="0.2">
      <c r="A197" s="323"/>
      <c r="B197" s="463"/>
      <c r="D197" s="485"/>
      <c r="E197" s="77"/>
      <c r="F197" s="458"/>
      <c r="G197" s="445"/>
      <c r="H197" s="445"/>
    </row>
    <row r="198" spans="1:8" s="464" customFormat="1" x14ac:dyDescent="0.2">
      <c r="A198" s="323"/>
      <c r="B198" s="463"/>
      <c r="D198" s="485"/>
      <c r="E198" s="77"/>
      <c r="F198" s="458"/>
      <c r="G198" s="445"/>
      <c r="H198" s="445"/>
    </row>
    <row r="199" spans="1:8" s="464" customFormat="1" x14ac:dyDescent="0.2">
      <c r="A199" s="323"/>
      <c r="B199" s="463"/>
      <c r="D199" s="485"/>
      <c r="E199" s="77"/>
      <c r="F199" s="458"/>
      <c r="G199" s="445"/>
      <c r="H199" s="445"/>
    </row>
    <row r="200" spans="1:8" s="464" customFormat="1" x14ac:dyDescent="0.2">
      <c r="A200" s="323"/>
      <c r="B200" s="463"/>
      <c r="D200" s="485"/>
      <c r="E200" s="77"/>
      <c r="F200" s="458"/>
      <c r="G200" s="445"/>
      <c r="H200" s="445"/>
    </row>
    <row r="201" spans="1:8" s="464" customFormat="1" x14ac:dyDescent="0.2">
      <c r="A201" s="323"/>
      <c r="B201" s="463"/>
      <c r="D201" s="485"/>
      <c r="E201" s="77"/>
      <c r="F201" s="458"/>
      <c r="G201" s="445"/>
      <c r="H201" s="445"/>
    </row>
    <row r="202" spans="1:8" s="464" customFormat="1" x14ac:dyDescent="0.2">
      <c r="A202" s="323"/>
      <c r="B202" s="463"/>
      <c r="D202" s="485"/>
      <c r="E202" s="77"/>
      <c r="F202" s="458"/>
      <c r="G202" s="445"/>
      <c r="H202" s="445"/>
    </row>
    <row r="203" spans="1:8" s="464" customFormat="1" x14ac:dyDescent="0.2">
      <c r="A203" s="323"/>
      <c r="B203" s="463"/>
      <c r="D203" s="485"/>
      <c r="E203" s="77"/>
      <c r="F203" s="458"/>
      <c r="G203" s="445"/>
      <c r="H203" s="445"/>
    </row>
    <row r="204" spans="1:8" s="464" customFormat="1" x14ac:dyDescent="0.2">
      <c r="A204" s="323"/>
      <c r="B204" s="463"/>
      <c r="D204" s="485"/>
      <c r="E204" s="77"/>
      <c r="F204" s="458"/>
      <c r="G204" s="445"/>
      <c r="H204" s="445"/>
    </row>
    <row r="205" spans="1:8" s="464" customFormat="1" x14ac:dyDescent="0.2">
      <c r="A205" s="323"/>
      <c r="B205" s="463"/>
      <c r="D205" s="485"/>
      <c r="E205" s="77"/>
      <c r="F205" s="458"/>
      <c r="G205" s="445"/>
      <c r="H205" s="445"/>
    </row>
    <row r="206" spans="1:8" s="464" customFormat="1" x14ac:dyDescent="0.2">
      <c r="A206" s="323"/>
      <c r="B206" s="463"/>
      <c r="D206" s="485"/>
      <c r="E206" s="77"/>
      <c r="F206" s="458"/>
      <c r="G206" s="445"/>
      <c r="H206" s="445"/>
    </row>
    <row r="207" spans="1:8" s="464" customFormat="1" x14ac:dyDescent="0.2">
      <c r="A207" s="323"/>
      <c r="B207" s="463"/>
      <c r="D207" s="485"/>
      <c r="E207" s="77"/>
      <c r="F207" s="458"/>
      <c r="G207" s="445"/>
      <c r="H207" s="445"/>
    </row>
    <row r="208" spans="1:8" s="464" customFormat="1" x14ac:dyDescent="0.2">
      <c r="A208" s="323"/>
      <c r="B208" s="463"/>
      <c r="D208" s="485"/>
      <c r="E208" s="77"/>
      <c r="F208" s="458"/>
      <c r="G208" s="445"/>
      <c r="H208" s="445"/>
    </row>
    <row r="209" spans="1:8" s="464" customFormat="1" x14ac:dyDescent="0.2">
      <c r="A209" s="323"/>
      <c r="B209" s="463"/>
      <c r="D209" s="485"/>
      <c r="E209" s="77"/>
      <c r="F209" s="458"/>
      <c r="G209" s="445"/>
      <c r="H209" s="445"/>
    </row>
    <row r="210" spans="1:8" s="464" customFormat="1" x14ac:dyDescent="0.2">
      <c r="A210" s="323"/>
      <c r="B210" s="463"/>
      <c r="D210" s="485"/>
      <c r="E210" s="77"/>
      <c r="F210" s="458"/>
      <c r="G210" s="445"/>
      <c r="H210" s="445"/>
    </row>
    <row r="211" spans="1:8" s="464" customFormat="1" x14ac:dyDescent="0.2">
      <c r="A211" s="323"/>
      <c r="B211" s="463"/>
      <c r="D211" s="485"/>
      <c r="E211" s="77"/>
      <c r="F211" s="458"/>
      <c r="G211" s="445"/>
      <c r="H211" s="445"/>
    </row>
    <row r="212" spans="1:8" s="464" customFormat="1" x14ac:dyDescent="0.2">
      <c r="A212" s="323"/>
      <c r="B212" s="463"/>
      <c r="D212" s="485"/>
      <c r="E212" s="77"/>
      <c r="F212" s="458"/>
      <c r="G212" s="445"/>
      <c r="H212" s="445"/>
    </row>
    <row r="213" spans="1:8" s="464" customFormat="1" x14ac:dyDescent="0.2">
      <c r="A213" s="323"/>
      <c r="B213" s="463"/>
      <c r="D213" s="485"/>
      <c r="E213" s="77"/>
      <c r="F213" s="458"/>
      <c r="G213" s="445"/>
      <c r="H213" s="445"/>
    </row>
    <row r="214" spans="1:8" s="464" customFormat="1" x14ac:dyDescent="0.2">
      <c r="A214" s="323"/>
      <c r="B214" s="463"/>
      <c r="D214" s="485"/>
      <c r="E214" s="77"/>
      <c r="F214" s="458"/>
      <c r="G214" s="445"/>
      <c r="H214" s="445"/>
    </row>
    <row r="215" spans="1:8" s="464" customFormat="1" x14ac:dyDescent="0.2">
      <c r="A215" s="323"/>
      <c r="B215" s="463"/>
      <c r="D215" s="485"/>
      <c r="E215" s="77"/>
      <c r="F215" s="458"/>
      <c r="G215" s="445"/>
      <c r="H215" s="445"/>
    </row>
    <row r="216" spans="1:8" s="464" customFormat="1" x14ac:dyDescent="0.2">
      <c r="A216" s="323"/>
      <c r="B216" s="463"/>
      <c r="D216" s="485"/>
      <c r="E216" s="77"/>
      <c r="F216" s="458"/>
      <c r="G216" s="445"/>
      <c r="H216" s="445"/>
    </row>
    <row r="217" spans="1:8" s="464" customFormat="1" x14ac:dyDescent="0.2">
      <c r="A217" s="323"/>
      <c r="B217" s="463"/>
      <c r="D217" s="485"/>
      <c r="E217" s="77"/>
      <c r="F217" s="458"/>
      <c r="G217" s="445"/>
      <c r="H217" s="445"/>
    </row>
    <row r="218" spans="1:8" s="464" customFormat="1" x14ac:dyDescent="0.2">
      <c r="A218" s="323"/>
      <c r="B218" s="463"/>
      <c r="D218" s="485"/>
      <c r="E218" s="77"/>
      <c r="F218" s="458"/>
      <c r="G218" s="445"/>
      <c r="H218" s="445"/>
    </row>
    <row r="219" spans="1:8" s="464" customFormat="1" x14ac:dyDescent="0.2">
      <c r="A219" s="323"/>
      <c r="B219" s="463"/>
      <c r="D219" s="485"/>
      <c r="E219" s="77"/>
      <c r="F219" s="458"/>
      <c r="G219" s="445"/>
      <c r="H219" s="445"/>
    </row>
    <row r="220" spans="1:8" s="464" customFormat="1" x14ac:dyDescent="0.2">
      <c r="A220" s="323"/>
      <c r="B220" s="463"/>
      <c r="D220" s="485"/>
      <c r="E220" s="77"/>
      <c r="F220" s="458"/>
      <c r="G220" s="445"/>
      <c r="H220" s="445"/>
    </row>
    <row r="221" spans="1:8" s="464" customFormat="1" x14ac:dyDescent="0.2">
      <c r="A221" s="323"/>
      <c r="B221" s="463"/>
      <c r="D221" s="485"/>
      <c r="E221" s="77"/>
      <c r="F221" s="458"/>
      <c r="G221" s="445"/>
      <c r="H221" s="445"/>
    </row>
    <row r="222" spans="1:8" s="464" customFormat="1" x14ac:dyDescent="0.2">
      <c r="A222" s="323"/>
      <c r="B222" s="463"/>
      <c r="D222" s="485"/>
      <c r="E222" s="77"/>
      <c r="F222" s="458"/>
      <c r="G222" s="445"/>
      <c r="H222" s="445"/>
    </row>
    <row r="223" spans="1:8" s="464" customFormat="1" x14ac:dyDescent="0.2">
      <c r="A223" s="323"/>
      <c r="B223" s="463"/>
      <c r="D223" s="485"/>
      <c r="E223" s="77"/>
      <c r="F223" s="458"/>
      <c r="G223" s="445"/>
      <c r="H223" s="445"/>
    </row>
    <row r="224" spans="1:8" s="464" customFormat="1" x14ac:dyDescent="0.2">
      <c r="A224" s="323"/>
      <c r="B224" s="463"/>
      <c r="D224" s="485"/>
      <c r="E224" s="77"/>
      <c r="F224" s="458"/>
      <c r="G224" s="445"/>
      <c r="H224" s="445"/>
    </row>
    <row r="225" spans="1:8" s="464" customFormat="1" x14ac:dyDescent="0.2">
      <c r="A225" s="323"/>
      <c r="B225" s="463"/>
      <c r="D225" s="485"/>
      <c r="E225" s="77"/>
      <c r="F225" s="458"/>
      <c r="G225" s="445"/>
      <c r="H225" s="445"/>
    </row>
    <row r="226" spans="1:8" s="464" customFormat="1" x14ac:dyDescent="0.2">
      <c r="A226" s="323"/>
      <c r="B226" s="463"/>
      <c r="D226" s="485"/>
      <c r="E226" s="77"/>
      <c r="F226" s="458"/>
      <c r="G226" s="445"/>
      <c r="H226" s="445"/>
    </row>
    <row r="227" spans="1:8" s="464" customFormat="1" x14ac:dyDescent="0.2">
      <c r="A227" s="323"/>
      <c r="B227" s="463"/>
      <c r="D227" s="485"/>
      <c r="E227" s="77"/>
      <c r="F227" s="458"/>
      <c r="G227" s="445"/>
      <c r="H227" s="445"/>
    </row>
    <row r="228" spans="1:8" s="464" customFormat="1" x14ac:dyDescent="0.2">
      <c r="A228" s="323"/>
      <c r="B228" s="463"/>
      <c r="D228" s="485"/>
      <c r="E228" s="77"/>
      <c r="F228" s="458"/>
      <c r="G228" s="445"/>
      <c r="H228" s="445"/>
    </row>
    <row r="229" spans="1:8" s="464" customFormat="1" x14ac:dyDescent="0.2">
      <c r="A229" s="323"/>
      <c r="B229" s="463"/>
      <c r="D229" s="485"/>
      <c r="E229" s="77"/>
      <c r="F229" s="458"/>
      <c r="G229" s="445"/>
      <c r="H229" s="445"/>
    </row>
    <row r="230" spans="1:8" s="464" customFormat="1" x14ac:dyDescent="0.2">
      <c r="A230" s="323"/>
      <c r="B230" s="463"/>
      <c r="D230" s="485"/>
      <c r="E230" s="77"/>
      <c r="F230" s="458"/>
      <c r="G230" s="445"/>
      <c r="H230" s="445"/>
    </row>
    <row r="231" spans="1:8" s="464" customFormat="1" x14ac:dyDescent="0.2">
      <c r="A231" s="323"/>
      <c r="B231" s="463"/>
      <c r="D231" s="485"/>
      <c r="E231" s="77"/>
      <c r="F231" s="458"/>
      <c r="G231" s="445"/>
      <c r="H231" s="445"/>
    </row>
    <row r="232" spans="1:8" s="464" customFormat="1" x14ac:dyDescent="0.2">
      <c r="A232" s="323"/>
      <c r="B232" s="463"/>
      <c r="D232" s="485"/>
      <c r="E232" s="77"/>
      <c r="F232" s="458"/>
      <c r="G232" s="445"/>
      <c r="H232" s="445"/>
    </row>
    <row r="233" spans="1:8" s="464" customFormat="1" x14ac:dyDescent="0.2">
      <c r="A233" s="323"/>
      <c r="B233" s="463"/>
      <c r="D233" s="485"/>
      <c r="E233" s="77"/>
      <c r="F233" s="458"/>
      <c r="G233" s="445"/>
      <c r="H233" s="445"/>
    </row>
    <row r="234" spans="1:8" s="464" customFormat="1" x14ac:dyDescent="0.2">
      <c r="A234" s="323"/>
      <c r="B234" s="463"/>
      <c r="D234" s="485"/>
      <c r="E234" s="77"/>
      <c r="F234" s="458"/>
      <c r="G234" s="445"/>
      <c r="H234" s="445"/>
    </row>
    <row r="235" spans="1:8" s="464" customFormat="1" x14ac:dyDescent="0.2">
      <c r="A235" s="323"/>
      <c r="B235" s="463"/>
      <c r="D235" s="485"/>
      <c r="E235" s="77"/>
      <c r="F235" s="458"/>
      <c r="G235" s="445"/>
      <c r="H235" s="445"/>
    </row>
    <row r="236" spans="1:8" s="464" customFormat="1" x14ac:dyDescent="0.2">
      <c r="A236" s="323"/>
      <c r="B236" s="463"/>
      <c r="D236" s="485"/>
      <c r="E236" s="77"/>
      <c r="F236" s="458"/>
      <c r="G236" s="445"/>
      <c r="H236" s="445"/>
    </row>
    <row r="237" spans="1:8" s="464" customFormat="1" x14ac:dyDescent="0.2">
      <c r="A237" s="323"/>
      <c r="B237" s="463"/>
      <c r="D237" s="485"/>
      <c r="E237" s="77"/>
      <c r="F237" s="458"/>
      <c r="G237" s="445"/>
      <c r="H237" s="445"/>
    </row>
    <row r="238" spans="1:8" s="464" customFormat="1" x14ac:dyDescent="0.2">
      <c r="A238" s="323"/>
      <c r="B238" s="463"/>
      <c r="D238" s="485"/>
      <c r="E238" s="77"/>
      <c r="F238" s="458"/>
      <c r="G238" s="445"/>
      <c r="H238" s="445"/>
    </row>
    <row r="239" spans="1:8" s="464" customFormat="1" x14ac:dyDescent="0.2">
      <c r="A239" s="323"/>
      <c r="B239" s="463"/>
      <c r="D239" s="485"/>
      <c r="E239" s="77"/>
      <c r="F239" s="458"/>
      <c r="G239" s="445"/>
      <c r="H239" s="445"/>
    </row>
    <row r="240" spans="1:8" s="464" customFormat="1" x14ac:dyDescent="0.2">
      <c r="A240" s="323"/>
      <c r="B240" s="463"/>
      <c r="D240" s="485"/>
      <c r="E240" s="77"/>
      <c r="F240" s="458"/>
      <c r="G240" s="445"/>
      <c r="H240" s="445"/>
    </row>
    <row r="241" spans="1:8" s="464" customFormat="1" x14ac:dyDescent="0.2">
      <c r="A241" s="323"/>
      <c r="B241" s="463"/>
      <c r="D241" s="485"/>
      <c r="E241" s="77"/>
      <c r="F241" s="458"/>
      <c r="G241" s="445"/>
      <c r="H241" s="445"/>
    </row>
    <row r="242" spans="1:8" s="464" customFormat="1" x14ac:dyDescent="0.2">
      <c r="A242" s="323"/>
      <c r="B242" s="463"/>
      <c r="D242" s="485"/>
      <c r="E242" s="77"/>
      <c r="F242" s="458"/>
      <c r="G242" s="445"/>
      <c r="H242" s="445"/>
    </row>
    <row r="243" spans="1:8" s="464" customFormat="1" x14ac:dyDescent="0.2">
      <c r="A243" s="323"/>
      <c r="B243" s="463"/>
      <c r="D243" s="485"/>
      <c r="E243" s="77"/>
      <c r="F243" s="458"/>
      <c r="G243" s="445"/>
      <c r="H243" s="445"/>
    </row>
    <row r="244" spans="1:8" s="464" customFormat="1" x14ac:dyDescent="0.2">
      <c r="A244" s="323"/>
      <c r="B244" s="463"/>
      <c r="D244" s="485"/>
      <c r="E244" s="77"/>
      <c r="F244" s="458"/>
      <c r="G244" s="445"/>
      <c r="H244" s="445"/>
    </row>
    <row r="245" spans="1:8" s="464" customFormat="1" x14ac:dyDescent="0.2">
      <c r="A245" s="323"/>
      <c r="B245" s="463"/>
      <c r="D245" s="485"/>
      <c r="E245" s="77"/>
      <c r="F245" s="458"/>
      <c r="G245" s="445"/>
      <c r="H245" s="445"/>
    </row>
    <row r="246" spans="1:8" s="464" customFormat="1" x14ac:dyDescent="0.2">
      <c r="A246" s="323"/>
      <c r="B246" s="463"/>
      <c r="D246" s="485"/>
      <c r="E246" s="77"/>
      <c r="F246" s="458"/>
      <c r="G246" s="445"/>
      <c r="H246" s="445"/>
    </row>
    <row r="247" spans="1:8" s="464" customFormat="1" x14ac:dyDescent="0.2">
      <c r="A247" s="323"/>
      <c r="B247" s="463"/>
      <c r="D247" s="485"/>
      <c r="E247" s="77"/>
      <c r="F247" s="458"/>
      <c r="G247" s="445"/>
      <c r="H247" s="445"/>
    </row>
    <row r="248" spans="1:8" s="464" customFormat="1" x14ac:dyDescent="0.2">
      <c r="A248" s="323"/>
      <c r="B248" s="463"/>
      <c r="D248" s="485"/>
      <c r="E248" s="77"/>
      <c r="F248" s="458"/>
      <c r="G248" s="445"/>
      <c r="H248" s="445"/>
    </row>
    <row r="249" spans="1:8" s="464" customFormat="1" x14ac:dyDescent="0.2">
      <c r="A249" s="323"/>
      <c r="B249" s="463"/>
      <c r="D249" s="485"/>
      <c r="E249" s="77"/>
      <c r="F249" s="458"/>
      <c r="G249" s="445"/>
      <c r="H249" s="445"/>
    </row>
    <row r="250" spans="1:8" s="464" customFormat="1" x14ac:dyDescent="0.2">
      <c r="A250" s="323"/>
      <c r="B250" s="463"/>
      <c r="D250" s="485"/>
      <c r="E250" s="77"/>
      <c r="F250" s="458"/>
      <c r="G250" s="445"/>
      <c r="H250" s="445"/>
    </row>
    <row r="251" spans="1:8" s="464" customFormat="1" x14ac:dyDescent="0.2">
      <c r="A251" s="323"/>
      <c r="B251" s="463"/>
      <c r="D251" s="485"/>
      <c r="E251" s="77"/>
      <c r="F251" s="458"/>
      <c r="G251" s="445"/>
      <c r="H251" s="445"/>
    </row>
    <row r="252" spans="1:8" s="464" customFormat="1" x14ac:dyDescent="0.2">
      <c r="A252" s="323"/>
      <c r="B252" s="463"/>
      <c r="D252" s="485"/>
      <c r="E252" s="77"/>
      <c r="F252" s="458"/>
      <c r="G252" s="445"/>
      <c r="H252" s="445"/>
    </row>
    <row r="253" spans="1:8" s="464" customFormat="1" x14ac:dyDescent="0.2">
      <c r="A253" s="323"/>
      <c r="B253" s="463"/>
      <c r="D253" s="485"/>
      <c r="E253" s="77"/>
      <c r="F253" s="458"/>
      <c r="G253" s="445"/>
      <c r="H253" s="445"/>
    </row>
    <row r="254" spans="1:8" s="464" customFormat="1" x14ac:dyDescent="0.2">
      <c r="A254" s="323"/>
      <c r="B254" s="463"/>
      <c r="D254" s="485"/>
      <c r="E254" s="77"/>
      <c r="F254" s="458"/>
      <c r="G254" s="445"/>
      <c r="H254" s="445"/>
    </row>
    <row r="255" spans="1:8" s="464" customFormat="1" x14ac:dyDescent="0.2">
      <c r="A255" s="323"/>
      <c r="B255" s="463"/>
      <c r="D255" s="485"/>
      <c r="E255" s="77"/>
      <c r="F255" s="458"/>
      <c r="G255" s="445"/>
      <c r="H255" s="445"/>
    </row>
    <row r="256" spans="1:8" s="464" customFormat="1" x14ac:dyDescent="0.2">
      <c r="A256" s="323"/>
      <c r="B256" s="463"/>
      <c r="D256" s="485"/>
      <c r="E256" s="77"/>
      <c r="F256" s="458"/>
      <c r="G256" s="445"/>
      <c r="H256" s="445"/>
    </row>
    <row r="257" spans="1:8" s="464" customFormat="1" x14ac:dyDescent="0.2">
      <c r="A257" s="323"/>
      <c r="B257" s="463"/>
      <c r="D257" s="485"/>
      <c r="E257" s="77"/>
      <c r="F257" s="458"/>
      <c r="G257" s="445"/>
      <c r="H257" s="445"/>
    </row>
    <row r="258" spans="1:8" s="464" customFormat="1" x14ac:dyDescent="0.2">
      <c r="A258" s="323"/>
      <c r="B258" s="463"/>
      <c r="D258" s="485"/>
      <c r="E258" s="77"/>
      <c r="F258" s="458"/>
      <c r="G258" s="445"/>
      <c r="H258" s="445"/>
    </row>
    <row r="259" spans="1:8" s="464" customFormat="1" x14ac:dyDescent="0.2">
      <c r="A259" s="323"/>
      <c r="B259" s="463"/>
      <c r="D259" s="485"/>
      <c r="E259" s="77"/>
      <c r="F259" s="458"/>
      <c r="G259" s="445"/>
      <c r="H259" s="445"/>
    </row>
    <row r="260" spans="1:8" s="464" customFormat="1" x14ac:dyDescent="0.2">
      <c r="A260" s="323"/>
      <c r="B260" s="463"/>
      <c r="D260" s="485"/>
      <c r="E260" s="77"/>
      <c r="F260" s="458"/>
      <c r="G260" s="445"/>
      <c r="H260" s="445"/>
    </row>
    <row r="261" spans="1:8" s="464" customFormat="1" x14ac:dyDescent="0.2">
      <c r="A261" s="323"/>
      <c r="B261" s="463"/>
      <c r="D261" s="485"/>
      <c r="E261" s="77"/>
      <c r="F261" s="458"/>
      <c r="G261" s="445"/>
      <c r="H261" s="445"/>
    </row>
    <row r="262" spans="1:8" s="464" customFormat="1" x14ac:dyDescent="0.2">
      <c r="A262" s="323"/>
      <c r="B262" s="463"/>
      <c r="D262" s="485"/>
      <c r="E262" s="77"/>
      <c r="F262" s="458"/>
      <c r="G262" s="445"/>
      <c r="H262" s="445"/>
    </row>
    <row r="263" spans="1:8" s="464" customFormat="1" x14ac:dyDescent="0.2">
      <c r="A263" s="323"/>
      <c r="B263" s="463"/>
      <c r="D263" s="485"/>
      <c r="E263" s="77"/>
      <c r="F263" s="458"/>
      <c r="G263" s="445"/>
      <c r="H263" s="445"/>
    </row>
    <row r="264" spans="1:8" s="464" customFormat="1" x14ac:dyDescent="0.2">
      <c r="A264" s="323"/>
      <c r="B264" s="463"/>
      <c r="D264" s="485"/>
      <c r="E264" s="77"/>
      <c r="F264" s="458"/>
      <c r="G264" s="445"/>
      <c r="H264" s="445"/>
    </row>
    <row r="265" spans="1:8" s="464" customFormat="1" x14ac:dyDescent="0.2">
      <c r="A265" s="323"/>
      <c r="B265" s="463"/>
      <c r="D265" s="485"/>
      <c r="E265" s="77"/>
      <c r="F265" s="458"/>
      <c r="G265" s="445"/>
      <c r="H265" s="445"/>
    </row>
    <row r="266" spans="1:8" s="464" customFormat="1" x14ac:dyDescent="0.2">
      <c r="A266" s="323"/>
      <c r="B266" s="463"/>
      <c r="D266" s="485"/>
      <c r="E266" s="77"/>
      <c r="F266" s="458"/>
      <c r="G266" s="445"/>
      <c r="H266" s="445"/>
    </row>
    <row r="267" spans="1:8" s="464" customFormat="1" x14ac:dyDescent="0.2">
      <c r="A267" s="323"/>
      <c r="B267" s="463"/>
      <c r="D267" s="485"/>
      <c r="E267" s="77"/>
      <c r="F267" s="458"/>
      <c r="G267" s="445"/>
      <c r="H267" s="445"/>
    </row>
    <row r="268" spans="1:8" s="464" customFormat="1" x14ac:dyDescent="0.2">
      <c r="A268" s="323"/>
      <c r="B268" s="463"/>
      <c r="D268" s="485"/>
      <c r="E268" s="77"/>
      <c r="F268" s="458"/>
      <c r="G268" s="445"/>
      <c r="H268" s="445"/>
    </row>
    <row r="269" spans="1:8" s="464" customFormat="1" x14ac:dyDescent="0.2">
      <c r="A269" s="323"/>
      <c r="B269" s="463"/>
      <c r="D269" s="485"/>
      <c r="E269" s="77"/>
      <c r="F269" s="458"/>
      <c r="G269" s="445"/>
      <c r="H269" s="445"/>
    </row>
    <row r="270" spans="1:8" s="464" customFormat="1" x14ac:dyDescent="0.2">
      <c r="A270" s="323"/>
      <c r="B270" s="463"/>
      <c r="D270" s="485"/>
      <c r="E270" s="77"/>
      <c r="F270" s="458"/>
      <c r="G270" s="445"/>
      <c r="H270" s="445"/>
    </row>
    <row r="271" spans="1:8" s="464" customFormat="1" x14ac:dyDescent="0.2">
      <c r="A271" s="323"/>
      <c r="B271" s="463"/>
      <c r="D271" s="485"/>
      <c r="E271" s="77"/>
      <c r="F271" s="458"/>
      <c r="G271" s="445"/>
      <c r="H271" s="445"/>
    </row>
    <row r="272" spans="1:8" s="464" customFormat="1" x14ac:dyDescent="0.2">
      <c r="A272" s="323"/>
      <c r="B272" s="463"/>
      <c r="D272" s="485"/>
      <c r="E272" s="77"/>
      <c r="F272" s="458"/>
      <c r="G272" s="445"/>
      <c r="H272" s="445"/>
    </row>
    <row r="273" spans="1:8" s="464" customFormat="1" x14ac:dyDescent="0.2">
      <c r="A273" s="323"/>
      <c r="B273" s="463"/>
      <c r="D273" s="485"/>
      <c r="E273" s="77"/>
      <c r="F273" s="458"/>
      <c r="G273" s="445"/>
      <c r="H273" s="445"/>
    </row>
    <row r="274" spans="1:8" s="464" customFormat="1" x14ac:dyDescent="0.2">
      <c r="A274" s="323"/>
      <c r="B274" s="463"/>
      <c r="D274" s="485"/>
      <c r="E274" s="77"/>
      <c r="F274" s="458"/>
      <c r="G274" s="445"/>
      <c r="H274" s="445"/>
    </row>
    <row r="275" spans="1:8" s="464" customFormat="1" x14ac:dyDescent="0.2">
      <c r="A275" s="323"/>
      <c r="B275" s="463"/>
      <c r="D275" s="485"/>
      <c r="E275" s="77"/>
      <c r="F275" s="458"/>
      <c r="G275" s="445"/>
      <c r="H275" s="445"/>
    </row>
    <row r="276" spans="1:8" s="464" customFormat="1" x14ac:dyDescent="0.2">
      <c r="A276" s="323"/>
      <c r="B276" s="463"/>
      <c r="D276" s="485"/>
      <c r="E276" s="77"/>
      <c r="F276" s="458"/>
      <c r="G276" s="445"/>
      <c r="H276" s="445"/>
    </row>
    <row r="277" spans="1:8" s="464" customFormat="1" x14ac:dyDescent="0.2">
      <c r="A277" s="323"/>
      <c r="B277" s="463"/>
      <c r="D277" s="485"/>
      <c r="E277" s="77"/>
      <c r="F277" s="458"/>
      <c r="G277" s="445"/>
      <c r="H277" s="445"/>
    </row>
    <row r="278" spans="1:8" s="464" customFormat="1" x14ac:dyDescent="0.2">
      <c r="A278" s="323"/>
      <c r="B278" s="463"/>
      <c r="D278" s="485"/>
      <c r="E278" s="77"/>
      <c r="F278" s="458"/>
      <c r="G278" s="445"/>
      <c r="H278" s="445"/>
    </row>
    <row r="279" spans="1:8" s="464" customFormat="1" x14ac:dyDescent="0.2">
      <c r="A279" s="323"/>
      <c r="B279" s="463"/>
      <c r="D279" s="485"/>
      <c r="E279" s="77"/>
      <c r="F279" s="458"/>
      <c r="G279" s="445"/>
      <c r="H279" s="445"/>
    </row>
    <row r="280" spans="1:8" s="464" customFormat="1" x14ac:dyDescent="0.2">
      <c r="A280" s="323"/>
      <c r="B280" s="463"/>
      <c r="D280" s="485"/>
      <c r="E280" s="77"/>
      <c r="F280" s="458"/>
      <c r="G280" s="445"/>
      <c r="H280" s="445"/>
    </row>
    <row r="281" spans="1:8" s="464" customFormat="1" x14ac:dyDescent="0.2">
      <c r="A281" s="323"/>
      <c r="B281" s="463"/>
      <c r="D281" s="485"/>
      <c r="E281" s="77"/>
      <c r="F281" s="458"/>
      <c r="G281" s="445"/>
      <c r="H281" s="445"/>
    </row>
    <row r="282" spans="1:8" s="464" customFormat="1" x14ac:dyDescent="0.2">
      <c r="A282" s="323"/>
      <c r="B282" s="463"/>
      <c r="D282" s="485"/>
      <c r="E282" s="77"/>
      <c r="F282" s="458"/>
      <c r="G282" s="445"/>
      <c r="H282" s="445"/>
    </row>
    <row r="283" spans="1:8" s="464" customFormat="1" x14ac:dyDescent="0.2">
      <c r="A283" s="323"/>
      <c r="B283" s="463"/>
      <c r="D283" s="485"/>
      <c r="E283" s="77"/>
      <c r="F283" s="458"/>
      <c r="G283" s="445"/>
      <c r="H283" s="445"/>
    </row>
    <row r="284" spans="1:8" s="464" customFormat="1" x14ac:dyDescent="0.2">
      <c r="A284" s="323"/>
      <c r="B284" s="463"/>
      <c r="D284" s="485"/>
      <c r="E284" s="77"/>
      <c r="F284" s="458"/>
      <c r="G284" s="445"/>
      <c r="H284" s="445"/>
    </row>
    <row r="285" spans="1:8" s="464" customFormat="1" x14ac:dyDescent="0.2">
      <c r="A285" s="323"/>
      <c r="B285" s="463"/>
      <c r="D285" s="485"/>
      <c r="E285" s="77"/>
      <c r="F285" s="458"/>
      <c r="G285" s="445"/>
      <c r="H285" s="445"/>
    </row>
    <row r="286" spans="1:8" s="464" customFormat="1" x14ac:dyDescent="0.2">
      <c r="A286" s="323"/>
      <c r="B286" s="463"/>
      <c r="D286" s="485"/>
      <c r="E286" s="77"/>
      <c r="F286" s="458"/>
      <c r="G286" s="445"/>
      <c r="H286" s="445"/>
    </row>
    <row r="287" spans="1:8" s="464" customFormat="1" x14ac:dyDescent="0.2">
      <c r="A287" s="323"/>
      <c r="B287" s="463"/>
      <c r="D287" s="485"/>
      <c r="E287" s="77"/>
      <c r="F287" s="458"/>
      <c r="G287" s="445"/>
      <c r="H287" s="445"/>
    </row>
    <row r="288" spans="1:8" s="464" customFormat="1" x14ac:dyDescent="0.2">
      <c r="A288" s="323"/>
      <c r="B288" s="463"/>
      <c r="D288" s="485"/>
      <c r="E288" s="77"/>
      <c r="F288" s="458"/>
      <c r="G288" s="445"/>
      <c r="H288" s="445"/>
    </row>
    <row r="289" spans="1:8" s="464" customFormat="1" x14ac:dyDescent="0.2">
      <c r="A289" s="323"/>
      <c r="B289" s="463"/>
      <c r="D289" s="485"/>
      <c r="E289" s="77"/>
      <c r="F289" s="458"/>
      <c r="G289" s="445"/>
      <c r="H289" s="445"/>
    </row>
    <row r="290" spans="1:8" s="464" customFormat="1" x14ac:dyDescent="0.2">
      <c r="A290" s="323"/>
      <c r="B290" s="463"/>
      <c r="D290" s="485"/>
      <c r="E290" s="77"/>
      <c r="F290" s="458"/>
      <c r="G290" s="445"/>
      <c r="H290" s="445"/>
    </row>
    <row r="291" spans="1:8" s="464" customFormat="1" x14ac:dyDescent="0.2">
      <c r="A291" s="323"/>
      <c r="B291" s="463"/>
      <c r="D291" s="485"/>
      <c r="E291" s="77"/>
      <c r="F291" s="458"/>
      <c r="G291" s="445"/>
      <c r="H291" s="445"/>
    </row>
    <row r="292" spans="1:8" s="464" customFormat="1" x14ac:dyDescent="0.2">
      <c r="A292" s="323"/>
      <c r="B292" s="463"/>
      <c r="D292" s="485"/>
      <c r="E292" s="77"/>
      <c r="F292" s="458"/>
      <c r="G292" s="445"/>
      <c r="H292" s="445"/>
    </row>
    <row r="293" spans="1:8" s="464" customFormat="1" x14ac:dyDescent="0.2">
      <c r="A293" s="323"/>
      <c r="B293" s="463"/>
      <c r="D293" s="485"/>
      <c r="E293" s="77"/>
      <c r="F293" s="458"/>
      <c r="G293" s="445"/>
      <c r="H293" s="445"/>
    </row>
    <row r="294" spans="1:8" s="464" customFormat="1" x14ac:dyDescent="0.2">
      <c r="A294" s="323"/>
      <c r="B294" s="463"/>
      <c r="D294" s="485"/>
      <c r="E294" s="77"/>
      <c r="F294" s="458"/>
      <c r="G294" s="445"/>
      <c r="H294" s="445"/>
    </row>
    <row r="295" spans="1:8" s="464" customFormat="1" x14ac:dyDescent="0.2">
      <c r="A295" s="323"/>
      <c r="B295" s="463"/>
      <c r="D295" s="485"/>
      <c r="E295" s="77"/>
      <c r="F295" s="458"/>
      <c r="G295" s="445"/>
      <c r="H295" s="445"/>
    </row>
    <row r="296" spans="1:8" s="464" customFormat="1" x14ac:dyDescent="0.2">
      <c r="A296" s="323"/>
      <c r="B296" s="463"/>
      <c r="D296" s="485"/>
      <c r="E296" s="77"/>
      <c r="F296" s="458"/>
      <c r="G296" s="445"/>
      <c r="H296" s="445"/>
    </row>
    <row r="297" spans="1:8" s="464" customFormat="1" x14ac:dyDescent="0.2">
      <c r="A297" s="323"/>
      <c r="B297" s="463"/>
      <c r="D297" s="485"/>
      <c r="E297" s="77"/>
      <c r="F297" s="458"/>
      <c r="G297" s="445"/>
      <c r="H297" s="445"/>
    </row>
    <row r="298" spans="1:8" s="464" customFormat="1" x14ac:dyDescent="0.2">
      <c r="A298" s="323"/>
      <c r="B298" s="463"/>
      <c r="D298" s="485"/>
      <c r="E298" s="77"/>
      <c r="F298" s="458"/>
      <c r="G298" s="445"/>
      <c r="H298" s="445"/>
    </row>
    <row r="299" spans="1:8" s="464" customFormat="1" x14ac:dyDescent="0.2">
      <c r="A299" s="323"/>
      <c r="B299" s="463"/>
      <c r="D299" s="485"/>
      <c r="E299" s="77"/>
      <c r="F299" s="458"/>
      <c r="G299" s="445"/>
      <c r="H299" s="445"/>
    </row>
    <row r="300" spans="1:8" s="464" customFormat="1" x14ac:dyDescent="0.2">
      <c r="A300" s="323"/>
      <c r="B300" s="463"/>
      <c r="D300" s="485"/>
      <c r="E300" s="77"/>
      <c r="F300" s="458"/>
      <c r="G300" s="445"/>
      <c r="H300" s="445"/>
    </row>
    <row r="301" spans="1:8" s="464" customFormat="1" x14ac:dyDescent="0.2">
      <c r="A301" s="323"/>
      <c r="B301" s="463"/>
      <c r="D301" s="485"/>
      <c r="E301" s="77"/>
      <c r="F301" s="458"/>
      <c r="G301" s="445"/>
      <c r="H301" s="445"/>
    </row>
    <row r="302" spans="1:8" s="464" customFormat="1" x14ac:dyDescent="0.2">
      <c r="A302" s="323"/>
      <c r="B302" s="463"/>
      <c r="D302" s="485"/>
      <c r="E302" s="77"/>
      <c r="F302" s="458"/>
      <c r="G302" s="445"/>
      <c r="H302" s="445"/>
    </row>
    <row r="303" spans="1:8" s="464" customFormat="1" x14ac:dyDescent="0.2">
      <c r="A303" s="323"/>
      <c r="B303" s="463"/>
      <c r="D303" s="485"/>
      <c r="E303" s="77"/>
      <c r="F303" s="458"/>
      <c r="G303" s="445"/>
      <c r="H303" s="445"/>
    </row>
    <row r="304" spans="1:8" s="464" customFormat="1" x14ac:dyDescent="0.2">
      <c r="A304" s="323"/>
      <c r="B304" s="463"/>
      <c r="D304" s="485"/>
      <c r="E304" s="77"/>
      <c r="F304" s="458"/>
      <c r="G304" s="445"/>
      <c r="H304" s="445"/>
    </row>
    <row r="305" spans="1:8" s="464" customFormat="1" x14ac:dyDescent="0.2">
      <c r="A305" s="323"/>
      <c r="B305" s="463"/>
      <c r="D305" s="485"/>
      <c r="E305" s="77"/>
      <c r="F305" s="458"/>
      <c r="G305" s="445"/>
      <c r="H305" s="445"/>
    </row>
    <row r="306" spans="1:8" s="464" customFormat="1" x14ac:dyDescent="0.2">
      <c r="A306" s="323"/>
      <c r="B306" s="463"/>
      <c r="D306" s="485"/>
      <c r="E306" s="77"/>
      <c r="F306" s="458"/>
      <c r="G306" s="445"/>
      <c r="H306" s="445"/>
    </row>
    <row r="307" spans="1:8" s="464" customFormat="1" x14ac:dyDescent="0.2">
      <c r="A307" s="323"/>
      <c r="B307" s="463"/>
      <c r="D307" s="485"/>
      <c r="E307" s="77"/>
      <c r="F307" s="458"/>
      <c r="G307" s="445"/>
      <c r="H307" s="445"/>
    </row>
    <row r="308" spans="1:8" s="464" customFormat="1" x14ac:dyDescent="0.2">
      <c r="A308" s="323"/>
      <c r="B308" s="463"/>
      <c r="D308" s="485"/>
      <c r="E308" s="77"/>
      <c r="F308" s="458"/>
      <c r="G308" s="445"/>
      <c r="H308" s="445"/>
    </row>
    <row r="309" spans="1:8" s="464" customFormat="1" x14ac:dyDescent="0.2">
      <c r="A309" s="323"/>
      <c r="B309" s="463"/>
      <c r="D309" s="485"/>
      <c r="E309" s="77"/>
      <c r="F309" s="458"/>
      <c r="G309" s="445"/>
      <c r="H309" s="445"/>
    </row>
    <row r="310" spans="1:8" s="464" customFormat="1" x14ac:dyDescent="0.2">
      <c r="A310" s="323"/>
      <c r="B310" s="463"/>
      <c r="D310" s="485"/>
      <c r="E310" s="77"/>
      <c r="F310" s="458"/>
      <c r="G310" s="445"/>
      <c r="H310" s="445"/>
    </row>
    <row r="311" spans="1:8" s="464" customFormat="1" x14ac:dyDescent="0.2">
      <c r="A311" s="323"/>
      <c r="B311" s="463"/>
      <c r="D311" s="485"/>
      <c r="E311" s="77"/>
      <c r="F311" s="458"/>
      <c r="G311" s="445"/>
      <c r="H311" s="445"/>
    </row>
    <row r="312" spans="1:8" s="464" customFormat="1" x14ac:dyDescent="0.2">
      <c r="A312" s="323"/>
      <c r="B312" s="463"/>
      <c r="D312" s="485"/>
      <c r="E312" s="77"/>
      <c r="F312" s="458"/>
      <c r="G312" s="445"/>
      <c r="H312" s="445"/>
    </row>
    <row r="313" spans="1:8" s="464" customFormat="1" x14ac:dyDescent="0.2">
      <c r="A313" s="323"/>
      <c r="B313" s="463"/>
      <c r="D313" s="485"/>
      <c r="E313" s="77"/>
      <c r="F313" s="458"/>
      <c r="G313" s="445"/>
      <c r="H313" s="445"/>
    </row>
    <row r="314" spans="1:8" s="464" customFormat="1" x14ac:dyDescent="0.2">
      <c r="A314" s="323"/>
      <c r="B314" s="463"/>
      <c r="D314" s="485"/>
      <c r="E314" s="77"/>
      <c r="F314" s="458"/>
      <c r="G314" s="445"/>
      <c r="H314" s="445"/>
    </row>
    <row r="315" spans="1:8" s="464" customFormat="1" x14ac:dyDescent="0.2">
      <c r="A315" s="323"/>
      <c r="B315" s="463"/>
      <c r="D315" s="485"/>
      <c r="E315" s="77"/>
      <c r="F315" s="458"/>
      <c r="G315" s="445"/>
      <c r="H315" s="445"/>
    </row>
    <row r="316" spans="1:8" s="464" customFormat="1" x14ac:dyDescent="0.2">
      <c r="A316" s="323"/>
      <c r="B316" s="463"/>
      <c r="D316" s="485"/>
      <c r="E316" s="77"/>
      <c r="F316" s="458"/>
      <c r="G316" s="445"/>
      <c r="H316" s="445"/>
    </row>
    <row r="317" spans="1:8" s="464" customFormat="1" x14ac:dyDescent="0.2">
      <c r="A317" s="323"/>
      <c r="B317" s="463"/>
      <c r="D317" s="485"/>
      <c r="E317" s="77"/>
      <c r="F317" s="458"/>
      <c r="G317" s="445"/>
      <c r="H317" s="445"/>
    </row>
    <row r="318" spans="1:8" s="464" customFormat="1" x14ac:dyDescent="0.2">
      <c r="A318" s="323"/>
      <c r="B318" s="463"/>
      <c r="D318" s="485"/>
      <c r="E318" s="77"/>
      <c r="F318" s="458"/>
      <c r="G318" s="445"/>
      <c r="H318" s="445"/>
    </row>
    <row r="319" spans="1:8" s="464" customFormat="1" x14ac:dyDescent="0.2">
      <c r="A319" s="323"/>
      <c r="B319" s="463"/>
      <c r="D319" s="485"/>
      <c r="E319" s="77"/>
      <c r="F319" s="458"/>
      <c r="G319" s="445"/>
      <c r="H319" s="445"/>
    </row>
    <row r="320" spans="1:8" s="464" customFormat="1" x14ac:dyDescent="0.2">
      <c r="A320" s="323"/>
      <c r="B320" s="463"/>
      <c r="D320" s="485"/>
      <c r="E320" s="77"/>
      <c r="F320" s="458"/>
      <c r="G320" s="445"/>
      <c r="H320" s="445"/>
    </row>
    <row r="321" spans="1:8" s="464" customFormat="1" x14ac:dyDescent="0.2">
      <c r="A321" s="323"/>
      <c r="B321" s="463"/>
      <c r="D321" s="485"/>
      <c r="E321" s="77"/>
      <c r="F321" s="458"/>
      <c r="G321" s="445"/>
      <c r="H321" s="445"/>
    </row>
    <row r="322" spans="1:8" s="464" customFormat="1" x14ac:dyDescent="0.2">
      <c r="A322" s="323"/>
      <c r="B322" s="463"/>
      <c r="D322" s="485"/>
      <c r="E322" s="77"/>
      <c r="F322" s="458"/>
      <c r="G322" s="445"/>
      <c r="H322" s="445"/>
    </row>
    <row r="323" spans="1:8" s="464" customFormat="1" x14ac:dyDescent="0.2">
      <c r="A323" s="323"/>
      <c r="B323" s="463"/>
      <c r="D323" s="485"/>
      <c r="E323" s="77"/>
      <c r="F323" s="458"/>
      <c r="G323" s="445"/>
      <c r="H323" s="445"/>
    </row>
    <row r="324" spans="1:8" s="464" customFormat="1" x14ac:dyDescent="0.2">
      <c r="A324" s="323"/>
      <c r="B324" s="463"/>
      <c r="D324" s="485"/>
      <c r="E324" s="77"/>
      <c r="F324" s="458"/>
      <c r="G324" s="445"/>
      <c r="H324" s="445"/>
    </row>
    <row r="325" spans="1:8" s="464" customFormat="1" x14ac:dyDescent="0.2">
      <c r="A325" s="323"/>
      <c r="B325" s="463"/>
      <c r="D325" s="485"/>
      <c r="E325" s="77"/>
      <c r="F325" s="458"/>
      <c r="G325" s="445"/>
      <c r="H325" s="445"/>
    </row>
    <row r="326" spans="1:8" s="464" customFormat="1" x14ac:dyDescent="0.2">
      <c r="A326" s="323"/>
      <c r="B326" s="463"/>
      <c r="D326" s="485"/>
      <c r="E326" s="77"/>
      <c r="F326" s="458"/>
      <c r="G326" s="445"/>
      <c r="H326" s="445"/>
    </row>
    <row r="327" spans="1:8" s="464" customFormat="1" x14ac:dyDescent="0.2">
      <c r="A327" s="323"/>
      <c r="B327" s="463"/>
      <c r="D327" s="485"/>
      <c r="E327" s="77"/>
      <c r="F327" s="458"/>
      <c r="G327" s="445"/>
      <c r="H327" s="445"/>
    </row>
    <row r="328" spans="1:8" s="464" customFormat="1" x14ac:dyDescent="0.2">
      <c r="A328" s="323"/>
      <c r="B328" s="463"/>
      <c r="D328" s="485"/>
      <c r="E328" s="77"/>
      <c r="F328" s="458"/>
      <c r="G328" s="445"/>
      <c r="H328" s="445"/>
    </row>
    <row r="329" spans="1:8" s="464" customFormat="1" x14ac:dyDescent="0.2">
      <c r="A329" s="323"/>
      <c r="B329" s="463"/>
      <c r="D329" s="485"/>
      <c r="E329" s="77"/>
      <c r="F329" s="458"/>
      <c r="G329" s="445"/>
      <c r="H329" s="445"/>
    </row>
    <row r="330" spans="1:8" s="464" customFormat="1" x14ac:dyDescent="0.2">
      <c r="A330" s="323"/>
      <c r="B330" s="463"/>
      <c r="D330" s="485"/>
      <c r="E330" s="77"/>
      <c r="F330" s="458"/>
      <c r="G330" s="445"/>
      <c r="H330" s="445"/>
    </row>
    <row r="331" spans="1:8" s="464" customFormat="1" x14ac:dyDescent="0.2">
      <c r="A331" s="323"/>
      <c r="B331" s="463"/>
      <c r="D331" s="485"/>
      <c r="E331" s="77"/>
      <c r="F331" s="458"/>
      <c r="G331" s="445"/>
      <c r="H331" s="445"/>
    </row>
    <row r="332" spans="1:8" s="464" customFormat="1" x14ac:dyDescent="0.2">
      <c r="A332" s="323"/>
      <c r="B332" s="463"/>
      <c r="D332" s="485"/>
      <c r="E332" s="77"/>
      <c r="F332" s="458"/>
      <c r="G332" s="445"/>
      <c r="H332" s="445"/>
    </row>
    <row r="333" spans="1:8" s="464" customFormat="1" x14ac:dyDescent="0.2">
      <c r="A333" s="323"/>
      <c r="B333" s="463"/>
      <c r="D333" s="485"/>
      <c r="E333" s="77"/>
      <c r="F333" s="458"/>
      <c r="G333" s="445"/>
      <c r="H333" s="445"/>
    </row>
    <row r="334" spans="1:8" s="464" customFormat="1" x14ac:dyDescent="0.2">
      <c r="A334" s="323"/>
      <c r="B334" s="463"/>
      <c r="D334" s="485"/>
      <c r="E334" s="77"/>
      <c r="F334" s="458"/>
      <c r="G334" s="445"/>
      <c r="H334" s="445"/>
    </row>
    <row r="335" spans="1:8" s="464" customFormat="1" x14ac:dyDescent="0.2">
      <c r="A335" s="323"/>
      <c r="B335" s="463"/>
      <c r="D335" s="485"/>
      <c r="E335" s="77"/>
      <c r="F335" s="458"/>
      <c r="G335" s="445"/>
      <c r="H335" s="445"/>
    </row>
    <row r="336" spans="1:8" s="464" customFormat="1" x14ac:dyDescent="0.2">
      <c r="A336" s="323"/>
      <c r="B336" s="463"/>
      <c r="D336" s="485"/>
      <c r="E336" s="77"/>
      <c r="F336" s="458"/>
      <c r="G336" s="445"/>
      <c r="H336" s="445"/>
    </row>
    <row r="337" spans="1:8" s="464" customFormat="1" x14ac:dyDescent="0.2">
      <c r="A337" s="323"/>
      <c r="B337" s="463"/>
      <c r="D337" s="485"/>
      <c r="E337" s="77"/>
      <c r="F337" s="458"/>
      <c r="G337" s="445"/>
      <c r="H337" s="445"/>
    </row>
    <row r="338" spans="1:8" s="464" customFormat="1" x14ac:dyDescent="0.2">
      <c r="A338" s="323"/>
      <c r="B338" s="463"/>
      <c r="D338" s="485"/>
      <c r="E338" s="77"/>
      <c r="F338" s="458"/>
      <c r="G338" s="445"/>
      <c r="H338" s="445"/>
    </row>
    <row r="339" spans="1:8" s="464" customFormat="1" x14ac:dyDescent="0.2">
      <c r="A339" s="323"/>
      <c r="B339" s="463"/>
      <c r="D339" s="485"/>
      <c r="E339" s="77"/>
      <c r="F339" s="458"/>
      <c r="G339" s="445"/>
      <c r="H339" s="445"/>
    </row>
    <row r="340" spans="1:8" s="464" customFormat="1" x14ac:dyDescent="0.2">
      <c r="A340" s="323"/>
      <c r="B340" s="463"/>
      <c r="D340" s="485"/>
      <c r="E340" s="77"/>
      <c r="F340" s="458"/>
      <c r="G340" s="445"/>
      <c r="H340" s="445"/>
    </row>
    <row r="341" spans="1:8" s="464" customFormat="1" x14ac:dyDescent="0.2">
      <c r="A341" s="323"/>
      <c r="B341" s="463"/>
      <c r="D341" s="485"/>
      <c r="E341" s="77"/>
      <c r="F341" s="458"/>
      <c r="G341" s="445"/>
      <c r="H341" s="445"/>
    </row>
    <row r="342" spans="1:8" s="464" customFormat="1" x14ac:dyDescent="0.2">
      <c r="A342" s="323"/>
      <c r="B342" s="463"/>
      <c r="D342" s="485"/>
      <c r="E342" s="77"/>
      <c r="F342" s="458"/>
      <c r="G342" s="445"/>
      <c r="H342" s="445"/>
    </row>
    <row r="343" spans="1:8" s="464" customFormat="1" x14ac:dyDescent="0.2">
      <c r="A343" s="323"/>
      <c r="B343" s="463"/>
      <c r="D343" s="485"/>
      <c r="E343" s="77"/>
      <c r="F343" s="458"/>
      <c r="G343" s="445"/>
      <c r="H343" s="445"/>
    </row>
    <row r="344" spans="1:8" s="464" customFormat="1" x14ac:dyDescent="0.2">
      <c r="A344" s="323"/>
      <c r="B344" s="463"/>
      <c r="D344" s="485"/>
      <c r="E344" s="77"/>
      <c r="F344" s="458"/>
      <c r="G344" s="445"/>
      <c r="H344" s="445"/>
    </row>
    <row r="345" spans="1:8" s="464" customFormat="1" x14ac:dyDescent="0.2">
      <c r="A345" s="323"/>
      <c r="B345" s="463"/>
      <c r="D345" s="485"/>
      <c r="E345" s="77"/>
      <c r="F345" s="458"/>
      <c r="G345" s="445"/>
      <c r="H345" s="445"/>
    </row>
    <row r="346" spans="1:8" s="464" customFormat="1" x14ac:dyDescent="0.2">
      <c r="A346" s="323"/>
      <c r="B346" s="463"/>
      <c r="D346" s="485"/>
      <c r="E346" s="77"/>
      <c r="F346" s="458"/>
      <c r="G346" s="445"/>
      <c r="H346" s="445"/>
    </row>
    <row r="347" spans="1:8" s="464" customFormat="1" x14ac:dyDescent="0.2">
      <c r="A347" s="323"/>
      <c r="B347" s="463"/>
      <c r="D347" s="485"/>
      <c r="E347" s="77"/>
      <c r="F347" s="458"/>
      <c r="G347" s="445"/>
      <c r="H347" s="445"/>
    </row>
    <row r="348" spans="1:8" s="464" customFormat="1" x14ac:dyDescent="0.2">
      <c r="A348" s="323"/>
      <c r="B348" s="463"/>
      <c r="D348" s="485"/>
      <c r="E348" s="77"/>
      <c r="F348" s="458"/>
      <c r="G348" s="445"/>
      <c r="H348" s="445"/>
    </row>
    <row r="349" spans="1:8" s="464" customFormat="1" x14ac:dyDescent="0.2">
      <c r="A349" s="323"/>
      <c r="B349" s="463"/>
      <c r="D349" s="485"/>
      <c r="E349" s="77"/>
      <c r="F349" s="458"/>
      <c r="G349" s="445"/>
      <c r="H349" s="445"/>
    </row>
    <row r="350" spans="1:8" s="464" customFormat="1" x14ac:dyDescent="0.2">
      <c r="A350" s="323"/>
      <c r="B350" s="463"/>
      <c r="D350" s="485"/>
      <c r="E350" s="77"/>
      <c r="F350" s="458"/>
      <c r="G350" s="445"/>
      <c r="H350" s="445"/>
    </row>
    <row r="351" spans="1:8" s="464" customFormat="1" x14ac:dyDescent="0.2">
      <c r="A351" s="323"/>
      <c r="B351" s="463"/>
      <c r="D351" s="485"/>
      <c r="E351" s="77"/>
      <c r="F351" s="458"/>
      <c r="G351" s="445"/>
      <c r="H351" s="445"/>
    </row>
    <row r="352" spans="1:8" s="464" customFormat="1" x14ac:dyDescent="0.2">
      <c r="A352" s="323"/>
      <c r="B352" s="463"/>
      <c r="D352" s="485"/>
      <c r="E352" s="77"/>
      <c r="F352" s="458"/>
      <c r="G352" s="445"/>
      <c r="H352" s="445"/>
    </row>
    <row r="353" spans="1:8" s="464" customFormat="1" x14ac:dyDescent="0.2">
      <c r="A353" s="323"/>
      <c r="B353" s="463"/>
      <c r="D353" s="485"/>
      <c r="E353" s="77"/>
      <c r="F353" s="458"/>
      <c r="G353" s="445"/>
      <c r="H353" s="445"/>
    </row>
    <row r="354" spans="1:8" s="464" customFormat="1" x14ac:dyDescent="0.2">
      <c r="A354" s="323"/>
      <c r="B354" s="463"/>
      <c r="D354" s="485"/>
      <c r="E354" s="77"/>
      <c r="F354" s="458"/>
      <c r="G354" s="445"/>
      <c r="H354" s="445"/>
    </row>
    <row r="355" spans="1:8" s="464" customFormat="1" x14ac:dyDescent="0.2">
      <c r="A355" s="323"/>
      <c r="B355" s="463"/>
      <c r="D355" s="485"/>
      <c r="E355" s="77"/>
      <c r="F355" s="458"/>
      <c r="G355" s="445"/>
      <c r="H355" s="445"/>
    </row>
    <row r="356" spans="1:8" s="464" customFormat="1" x14ac:dyDescent="0.2">
      <c r="A356" s="323"/>
      <c r="B356" s="463"/>
      <c r="D356" s="485"/>
      <c r="E356" s="77"/>
      <c r="F356" s="458"/>
      <c r="G356" s="445"/>
      <c r="H356" s="445"/>
    </row>
    <row r="357" spans="1:8" s="464" customFormat="1" x14ac:dyDescent="0.2">
      <c r="A357" s="323"/>
      <c r="B357" s="463"/>
      <c r="D357" s="485"/>
      <c r="E357" s="77"/>
      <c r="F357" s="458"/>
      <c r="G357" s="445"/>
      <c r="H357" s="445"/>
    </row>
    <row r="358" spans="1:8" s="464" customFormat="1" x14ac:dyDescent="0.2">
      <c r="A358" s="323"/>
      <c r="B358" s="463"/>
      <c r="D358" s="485"/>
      <c r="E358" s="77"/>
      <c r="F358" s="458"/>
      <c r="G358" s="445"/>
      <c r="H358" s="445"/>
    </row>
    <row r="359" spans="1:8" s="464" customFormat="1" x14ac:dyDescent="0.2">
      <c r="A359" s="323"/>
      <c r="B359" s="463"/>
      <c r="D359" s="485"/>
      <c r="E359" s="77"/>
      <c r="F359" s="458"/>
      <c r="G359" s="445"/>
      <c r="H359" s="445"/>
    </row>
    <row r="360" spans="1:8" s="464" customFormat="1" x14ac:dyDescent="0.2">
      <c r="A360" s="323"/>
      <c r="B360" s="463"/>
      <c r="D360" s="485"/>
      <c r="E360" s="77"/>
      <c r="F360" s="458"/>
      <c r="G360" s="445"/>
      <c r="H360" s="445"/>
    </row>
    <row r="361" spans="1:8" s="464" customFormat="1" x14ac:dyDescent="0.2">
      <c r="A361" s="323"/>
      <c r="B361" s="463"/>
      <c r="D361" s="485"/>
      <c r="E361" s="77"/>
      <c r="F361" s="458"/>
      <c r="G361" s="445"/>
      <c r="H361" s="445"/>
    </row>
    <row r="362" spans="1:8" s="464" customFormat="1" x14ac:dyDescent="0.2">
      <c r="A362" s="323"/>
      <c r="B362" s="463"/>
      <c r="D362" s="485"/>
      <c r="E362" s="77"/>
      <c r="F362" s="458"/>
      <c r="G362" s="445"/>
      <c r="H362" s="445"/>
    </row>
    <row r="363" spans="1:8" s="464" customFormat="1" x14ac:dyDescent="0.2">
      <c r="A363" s="323"/>
      <c r="B363" s="463"/>
      <c r="D363" s="485"/>
      <c r="E363" s="77"/>
      <c r="F363" s="458"/>
      <c r="G363" s="445"/>
      <c r="H363" s="445"/>
    </row>
    <row r="364" spans="1:8" s="464" customFormat="1" x14ac:dyDescent="0.2">
      <c r="A364" s="323"/>
      <c r="B364" s="463"/>
      <c r="D364" s="485"/>
      <c r="E364" s="77"/>
      <c r="F364" s="458"/>
      <c r="G364" s="445"/>
      <c r="H364" s="445"/>
    </row>
    <row r="365" spans="1:8" s="464" customFormat="1" x14ac:dyDescent="0.2">
      <c r="A365" s="323"/>
      <c r="B365" s="463"/>
      <c r="D365" s="485"/>
      <c r="E365" s="77"/>
      <c r="F365" s="458"/>
      <c r="G365" s="445"/>
      <c r="H365" s="445"/>
    </row>
    <row r="366" spans="1:8" s="464" customFormat="1" x14ac:dyDescent="0.2">
      <c r="A366" s="323"/>
      <c r="B366" s="463"/>
      <c r="D366" s="485"/>
      <c r="E366" s="77"/>
      <c r="F366" s="458"/>
      <c r="G366" s="445"/>
      <c r="H366" s="445"/>
    </row>
    <row r="367" spans="1:8" s="464" customFormat="1" x14ac:dyDescent="0.2">
      <c r="A367" s="323"/>
      <c r="B367" s="463"/>
      <c r="D367" s="485"/>
      <c r="E367" s="77"/>
      <c r="F367" s="458"/>
      <c r="G367" s="445"/>
      <c r="H367" s="445"/>
    </row>
    <row r="368" spans="1:8" s="464" customFormat="1" x14ac:dyDescent="0.2">
      <c r="A368" s="323"/>
      <c r="B368" s="463"/>
      <c r="D368" s="485"/>
      <c r="E368" s="77"/>
      <c r="F368" s="458"/>
      <c r="G368" s="445"/>
      <c r="H368" s="445"/>
    </row>
    <row r="369" spans="1:8" s="464" customFormat="1" x14ac:dyDescent="0.2">
      <c r="A369" s="323"/>
      <c r="B369" s="463"/>
      <c r="D369" s="485"/>
      <c r="E369" s="77"/>
      <c r="F369" s="458"/>
      <c r="G369" s="445"/>
      <c r="H369" s="445"/>
    </row>
    <row r="370" spans="1:8" s="464" customFormat="1" x14ac:dyDescent="0.2">
      <c r="A370" s="323"/>
      <c r="B370" s="463"/>
      <c r="D370" s="485"/>
      <c r="E370" s="77"/>
      <c r="F370" s="458"/>
      <c r="G370" s="445"/>
      <c r="H370" s="445"/>
    </row>
    <row r="371" spans="1:8" s="464" customFormat="1" x14ac:dyDescent="0.2">
      <c r="A371" s="323"/>
      <c r="B371" s="463"/>
      <c r="D371" s="485"/>
      <c r="E371" s="77"/>
      <c r="F371" s="458"/>
      <c r="G371" s="445"/>
      <c r="H371" s="445"/>
    </row>
    <row r="372" spans="1:8" s="464" customFormat="1" x14ac:dyDescent="0.2">
      <c r="A372" s="323"/>
      <c r="B372" s="463"/>
      <c r="D372" s="485"/>
      <c r="E372" s="77"/>
      <c r="F372" s="458"/>
      <c r="G372" s="445"/>
      <c r="H372" s="445"/>
    </row>
    <row r="373" spans="1:8" s="464" customFormat="1" x14ac:dyDescent="0.2">
      <c r="A373" s="323"/>
      <c r="B373" s="463"/>
      <c r="D373" s="485"/>
      <c r="E373" s="77"/>
      <c r="F373" s="458"/>
      <c r="G373" s="445"/>
      <c r="H373" s="445"/>
    </row>
    <row r="374" spans="1:8" s="464" customFormat="1" x14ac:dyDescent="0.2">
      <c r="A374" s="323"/>
      <c r="B374" s="463"/>
      <c r="D374" s="485"/>
      <c r="E374" s="77"/>
      <c r="F374" s="458"/>
      <c r="G374" s="445"/>
      <c r="H374" s="445"/>
    </row>
  </sheetData>
  <sheetProtection algorithmName="SHA-512" hashValue="5BhjiuCcM3z2uLTxIbAl2VPptFw0FJAgvbfHJgOXEV1rA/5Lmv/MvL+zJPQHiIoDFlmUFxB+idR5LsxNGRBTGg==" saltValue="nZgphvmHBtPTjfXq3qCITA=="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9">
    <pageSetUpPr fitToPage="1"/>
  </sheetPr>
  <dimension ref="A1:O411"/>
  <sheetViews>
    <sheetView view="pageBreakPreview" zoomScale="85" zoomScaleNormal="70" zoomScaleSheetLayoutView="85" workbookViewId="0"/>
  </sheetViews>
  <sheetFormatPr defaultColWidth="9.140625" defaultRowHeight="12.75" x14ac:dyDescent="0.2"/>
  <cols>
    <col min="1" max="1" width="10" style="323" customWidth="1"/>
    <col min="2" max="2" width="45.7109375" style="465" customWidth="1"/>
    <col min="3" max="3" width="5.85546875" style="464" customWidth="1"/>
    <col min="4" max="4" width="9.85546875" style="485" customWidth="1"/>
    <col min="5" max="5" width="11.7109375" style="77" customWidth="1"/>
    <col min="6" max="6" width="14.28515625" style="458" customWidth="1"/>
    <col min="7" max="7" width="9.140625" style="445"/>
    <col min="8" max="8" width="50.28515625" style="445" customWidth="1"/>
    <col min="9" max="16384" width="9.140625" style="445"/>
  </cols>
  <sheetData>
    <row r="1" spans="1:15" x14ac:dyDescent="0.2">
      <c r="A1" s="144"/>
      <c r="B1" s="145"/>
      <c r="C1" s="146"/>
      <c r="D1" s="147"/>
      <c r="E1" s="365"/>
      <c r="F1" s="147"/>
    </row>
    <row r="2" spans="1:15" s="449" customFormat="1" x14ac:dyDescent="0.2">
      <c r="A2" s="309" t="s">
        <v>273</v>
      </c>
      <c r="B2" s="310" t="s">
        <v>276</v>
      </c>
      <c r="C2" s="446"/>
      <c r="D2" s="466"/>
      <c r="E2" s="447"/>
      <c r="F2" s="448"/>
    </row>
    <row r="3" spans="1:15" s="449" customFormat="1" x14ac:dyDescent="0.2">
      <c r="A3" s="311" t="s">
        <v>279</v>
      </c>
      <c r="B3" s="310"/>
      <c r="C3" s="446"/>
      <c r="D3" s="466"/>
      <c r="E3" s="447"/>
      <c r="F3" s="448"/>
    </row>
    <row r="4" spans="1:15" s="453" customFormat="1" x14ac:dyDescent="0.2">
      <c r="A4" s="309"/>
      <c r="B4" s="312" t="s">
        <v>395</v>
      </c>
      <c r="C4" s="450"/>
      <c r="D4" s="467"/>
      <c r="E4" s="451"/>
      <c r="F4" s="452"/>
    </row>
    <row r="5" spans="1:15" s="344" customFormat="1" x14ac:dyDescent="0.2">
      <c r="A5" s="337"/>
      <c r="B5" s="338"/>
      <c r="C5" s="339"/>
      <c r="D5" s="340"/>
      <c r="E5" s="363"/>
      <c r="F5" s="341"/>
      <c r="G5" s="342"/>
      <c r="H5" s="343"/>
      <c r="I5" s="343"/>
      <c r="L5" s="341"/>
      <c r="M5" s="341"/>
      <c r="N5" s="341"/>
      <c r="O5" s="341"/>
    </row>
    <row r="6" spans="1:15" s="344" customFormat="1" x14ac:dyDescent="0.2">
      <c r="A6" s="345" t="s">
        <v>281</v>
      </c>
      <c r="B6" s="346" t="s">
        <v>282</v>
      </c>
      <c r="C6" s="339"/>
      <c r="D6" s="340"/>
      <c r="E6" s="363"/>
      <c r="F6" s="341"/>
      <c r="G6" s="342"/>
      <c r="H6" s="343"/>
      <c r="I6" s="343"/>
      <c r="L6" s="341"/>
      <c r="M6" s="341"/>
      <c r="N6" s="341"/>
      <c r="O6" s="341"/>
    </row>
    <row r="7" spans="1:15" s="353" customFormat="1" x14ac:dyDescent="0.2">
      <c r="A7" s="347"/>
      <c r="B7" s="348"/>
      <c r="C7" s="348"/>
      <c r="D7" s="349"/>
      <c r="E7" s="364"/>
      <c r="F7" s="350"/>
      <c r="G7" s="351"/>
      <c r="H7" s="352"/>
      <c r="I7" s="352"/>
      <c r="L7" s="354"/>
      <c r="M7" s="354"/>
      <c r="N7" s="354"/>
      <c r="O7" s="354"/>
    </row>
    <row r="8" spans="1:15" s="471" customFormat="1" ht="15" x14ac:dyDescent="0.2">
      <c r="A8" s="313" t="s">
        <v>301</v>
      </c>
      <c r="B8" s="314" t="s">
        <v>308</v>
      </c>
      <c r="C8" s="468"/>
      <c r="D8" s="469"/>
      <c r="E8" s="470"/>
    </row>
    <row r="9" spans="1:15" x14ac:dyDescent="0.2">
      <c r="A9" s="315"/>
      <c r="B9" s="454"/>
      <c r="C9" s="454"/>
      <c r="D9" s="472"/>
      <c r="E9" s="56"/>
      <c r="F9" s="455"/>
    </row>
    <row r="10" spans="1:15" x14ac:dyDescent="0.2">
      <c r="A10" s="316"/>
      <c r="B10" s="456"/>
      <c r="C10" s="457"/>
      <c r="D10" s="473"/>
      <c r="E10" s="63"/>
    </row>
    <row r="11" spans="1:15" s="474" customFormat="1" x14ac:dyDescent="0.2">
      <c r="A11" s="38" t="s">
        <v>396</v>
      </c>
      <c r="B11" s="39" t="s">
        <v>218</v>
      </c>
      <c r="C11" s="39" t="s">
        <v>397</v>
      </c>
      <c r="D11" s="41" t="s">
        <v>398</v>
      </c>
      <c r="E11" s="292" t="s">
        <v>399</v>
      </c>
      <c r="F11" s="317" t="s">
        <v>400</v>
      </c>
    </row>
    <row r="12" spans="1:15" x14ac:dyDescent="0.2">
      <c r="A12" s="318"/>
      <c r="B12" s="420"/>
      <c r="C12" s="308"/>
      <c r="D12" s="414"/>
      <c r="E12" s="380"/>
      <c r="F12" s="461"/>
    </row>
    <row r="13" spans="1:15" x14ac:dyDescent="0.2">
      <c r="A13" s="318"/>
      <c r="B13" s="420" t="s">
        <v>409</v>
      </c>
      <c r="C13" s="308"/>
      <c r="D13" s="414"/>
      <c r="E13" s="380"/>
      <c r="F13" s="461"/>
    </row>
    <row r="14" spans="1:15" ht="76.5" x14ac:dyDescent="0.2">
      <c r="A14" s="318"/>
      <c r="B14" s="475" t="s">
        <v>152</v>
      </c>
      <c r="C14" s="476"/>
      <c r="D14" s="414"/>
      <c r="E14" s="298"/>
      <c r="F14" s="477"/>
    </row>
    <row r="15" spans="1:15" x14ac:dyDescent="0.2">
      <c r="A15" s="319"/>
      <c r="B15" s="475"/>
      <c r="C15" s="476"/>
      <c r="D15" s="414"/>
      <c r="E15" s="298"/>
      <c r="F15" s="477"/>
    </row>
    <row r="16" spans="1:15" x14ac:dyDescent="0.2">
      <c r="A16" s="321"/>
      <c r="B16" s="327" t="s">
        <v>410</v>
      </c>
      <c r="C16" s="476"/>
      <c r="D16" s="414"/>
      <c r="E16" s="298"/>
      <c r="F16" s="477"/>
    </row>
    <row r="17" spans="1:8" x14ac:dyDescent="0.2">
      <c r="A17" s="321"/>
      <c r="B17" s="328"/>
      <c r="C17" s="476"/>
      <c r="D17" s="414"/>
      <c r="E17" s="298"/>
      <c r="F17" s="477"/>
    </row>
    <row r="18" spans="1:8" ht="39.75" x14ac:dyDescent="0.2">
      <c r="A18" s="321" t="s">
        <v>289</v>
      </c>
      <c r="B18" s="460" t="s">
        <v>153</v>
      </c>
      <c r="C18" s="476" t="s">
        <v>115</v>
      </c>
      <c r="D18" s="414">
        <v>564</v>
      </c>
      <c r="E18" s="395"/>
      <c r="F18" s="329">
        <f t="shared" ref="F18" si="0">ROUND(D18*E18,2)</f>
        <v>0</v>
      </c>
    </row>
    <row r="19" spans="1:8" x14ac:dyDescent="0.2">
      <c r="A19" s="321"/>
      <c r="B19" s="328"/>
      <c r="C19" s="476"/>
      <c r="D19" s="414"/>
      <c r="E19" s="380"/>
      <c r="F19" s="477"/>
    </row>
    <row r="20" spans="1:8" ht="63.75" x14ac:dyDescent="0.2">
      <c r="A20" s="321" t="s">
        <v>291</v>
      </c>
      <c r="B20" s="460" t="s">
        <v>154</v>
      </c>
      <c r="C20" s="478"/>
      <c r="D20" s="414"/>
      <c r="E20" s="380"/>
      <c r="F20" s="329"/>
      <c r="H20" s="445" t="s">
        <v>155</v>
      </c>
    </row>
    <row r="21" spans="1:8" ht="39.75" x14ac:dyDescent="0.2">
      <c r="A21" s="322" t="s">
        <v>407</v>
      </c>
      <c r="B21" s="460" t="s">
        <v>156</v>
      </c>
      <c r="C21" s="476" t="s">
        <v>113</v>
      </c>
      <c r="D21" s="414">
        <v>203</v>
      </c>
      <c r="E21" s="395"/>
      <c r="F21" s="329">
        <f t="shared" ref="F21:F25" si="1">ROUND(D21*E21,2)</f>
        <v>0</v>
      </c>
    </row>
    <row r="22" spans="1:8" ht="39.75" x14ac:dyDescent="0.2">
      <c r="A22" s="322" t="s">
        <v>402</v>
      </c>
      <c r="B22" s="460" t="s">
        <v>157</v>
      </c>
      <c r="C22" s="478" t="s">
        <v>113</v>
      </c>
      <c r="D22" s="414">
        <v>41</v>
      </c>
      <c r="E22" s="395"/>
      <c r="F22" s="329">
        <f t="shared" si="1"/>
        <v>0</v>
      </c>
    </row>
    <row r="23" spans="1:8" ht="39.75" x14ac:dyDescent="0.2">
      <c r="A23" s="322" t="s">
        <v>403</v>
      </c>
      <c r="B23" s="460" t="s">
        <v>158</v>
      </c>
      <c r="C23" s="478" t="s">
        <v>113</v>
      </c>
      <c r="D23" s="414">
        <v>5</v>
      </c>
      <c r="E23" s="395"/>
      <c r="F23" s="329">
        <f t="shared" si="1"/>
        <v>0</v>
      </c>
    </row>
    <row r="24" spans="1:8" ht="39.75" x14ac:dyDescent="0.2">
      <c r="A24" s="322" t="s">
        <v>404</v>
      </c>
      <c r="B24" s="460" t="s">
        <v>159</v>
      </c>
      <c r="C24" s="478" t="s">
        <v>113</v>
      </c>
      <c r="D24" s="414">
        <v>2</v>
      </c>
      <c r="E24" s="395"/>
      <c r="F24" s="329">
        <f t="shared" si="1"/>
        <v>0</v>
      </c>
    </row>
    <row r="25" spans="1:8" ht="39.75" x14ac:dyDescent="0.2">
      <c r="A25" s="322" t="s">
        <v>405</v>
      </c>
      <c r="B25" s="460" t="s">
        <v>160</v>
      </c>
      <c r="C25" s="478" t="s">
        <v>113</v>
      </c>
      <c r="D25" s="414">
        <v>16</v>
      </c>
      <c r="E25" s="395"/>
      <c r="F25" s="329">
        <f t="shared" si="1"/>
        <v>0</v>
      </c>
    </row>
    <row r="26" spans="1:8" x14ac:dyDescent="0.2">
      <c r="A26" s="321"/>
      <c r="B26" s="479"/>
      <c r="C26" s="478"/>
      <c r="D26" s="414"/>
      <c r="E26" s="380"/>
      <c r="F26" s="329"/>
    </row>
    <row r="27" spans="1:8" x14ac:dyDescent="0.2">
      <c r="A27" s="321"/>
      <c r="B27" s="479"/>
      <c r="C27" s="478"/>
      <c r="D27" s="414"/>
      <c r="E27" s="380"/>
      <c r="F27" s="329"/>
    </row>
    <row r="28" spans="1:8" x14ac:dyDescent="0.2">
      <c r="A28" s="321"/>
      <c r="B28" s="330" t="s">
        <v>411</v>
      </c>
      <c r="C28" s="478"/>
      <c r="D28" s="414"/>
      <c r="E28" s="380"/>
      <c r="F28" s="329"/>
    </row>
    <row r="29" spans="1:8" ht="25.5" x14ac:dyDescent="0.2">
      <c r="A29" s="321" t="s">
        <v>293</v>
      </c>
      <c r="B29" s="460" t="s">
        <v>161</v>
      </c>
      <c r="C29" s="478" t="s">
        <v>115</v>
      </c>
      <c r="D29" s="414">
        <v>460</v>
      </c>
      <c r="E29" s="395"/>
      <c r="F29" s="329">
        <f t="shared" ref="F29" si="2">ROUND(D29*E29,2)</f>
        <v>0</v>
      </c>
    </row>
    <row r="30" spans="1:8" x14ac:dyDescent="0.2">
      <c r="A30" s="321"/>
      <c r="B30" s="479"/>
      <c r="C30" s="478"/>
      <c r="D30" s="414"/>
      <c r="E30" s="380"/>
      <c r="F30" s="329"/>
    </row>
    <row r="31" spans="1:8" ht="51" x14ac:dyDescent="0.2">
      <c r="A31" s="321" t="s">
        <v>295</v>
      </c>
      <c r="B31" s="460" t="s">
        <v>162</v>
      </c>
      <c r="C31" s="478" t="s">
        <v>115</v>
      </c>
      <c r="D31" s="414">
        <v>460</v>
      </c>
      <c r="E31" s="395"/>
      <c r="F31" s="329">
        <f>ROUND(D31*E31,2)</f>
        <v>0</v>
      </c>
    </row>
    <row r="32" spans="1:8" x14ac:dyDescent="0.2">
      <c r="A32" s="321"/>
      <c r="B32" s="460"/>
      <c r="C32" s="478"/>
      <c r="D32" s="414"/>
      <c r="E32" s="380"/>
      <c r="F32" s="329"/>
    </row>
    <row r="33" spans="1:6" ht="38.25" x14ac:dyDescent="0.2">
      <c r="A33" s="321" t="s">
        <v>297</v>
      </c>
      <c r="B33" s="460" t="s">
        <v>163</v>
      </c>
      <c r="C33" s="478" t="s">
        <v>115</v>
      </c>
      <c r="D33" s="414">
        <v>460</v>
      </c>
      <c r="E33" s="395"/>
      <c r="F33" s="329">
        <f>ROUND(D33*E33,2)</f>
        <v>0</v>
      </c>
    </row>
    <row r="34" spans="1:6" x14ac:dyDescent="0.2">
      <c r="A34" s="321"/>
      <c r="B34" s="479"/>
      <c r="C34" s="478"/>
      <c r="D34" s="414"/>
      <c r="E34" s="380"/>
      <c r="F34" s="477"/>
    </row>
    <row r="35" spans="1:6" ht="51" x14ac:dyDescent="0.2">
      <c r="A35" s="321" t="s">
        <v>299</v>
      </c>
      <c r="B35" s="460" t="s">
        <v>164</v>
      </c>
      <c r="C35" s="478" t="s">
        <v>115</v>
      </c>
      <c r="D35" s="414">
        <v>92</v>
      </c>
      <c r="E35" s="395"/>
      <c r="F35" s="329">
        <f>ROUND(D35*E35,2)</f>
        <v>0</v>
      </c>
    </row>
    <row r="36" spans="1:6" x14ac:dyDescent="0.2">
      <c r="A36" s="321"/>
      <c r="B36" s="460"/>
      <c r="C36" s="478"/>
      <c r="D36" s="414"/>
      <c r="E36" s="380"/>
      <c r="F36" s="477"/>
    </row>
    <row r="37" spans="1:6" ht="38.25" x14ac:dyDescent="0.2">
      <c r="A37" s="321" t="s">
        <v>301</v>
      </c>
      <c r="B37" s="460" t="s">
        <v>165</v>
      </c>
      <c r="C37" s="478" t="s">
        <v>115</v>
      </c>
      <c r="D37" s="414">
        <v>92</v>
      </c>
      <c r="E37" s="395"/>
      <c r="F37" s="329">
        <f>ROUND(D37*E37,2)</f>
        <v>0</v>
      </c>
    </row>
    <row r="38" spans="1:6" x14ac:dyDescent="0.2">
      <c r="A38" s="321"/>
      <c r="B38" s="331"/>
      <c r="C38" s="476"/>
      <c r="D38" s="414"/>
      <c r="E38" s="380"/>
      <c r="F38" s="477"/>
    </row>
    <row r="39" spans="1:6" ht="38.25" x14ac:dyDescent="0.2">
      <c r="A39" s="321" t="s">
        <v>303</v>
      </c>
      <c r="B39" s="460" t="s">
        <v>166</v>
      </c>
      <c r="C39" s="476" t="s">
        <v>115</v>
      </c>
      <c r="D39" s="414">
        <v>12</v>
      </c>
      <c r="E39" s="395"/>
      <c r="F39" s="329">
        <f>ROUND(D39*E39,2)</f>
        <v>0</v>
      </c>
    </row>
    <row r="40" spans="1:6" x14ac:dyDescent="0.2">
      <c r="A40" s="321"/>
      <c r="B40" s="480"/>
      <c r="C40" s="481"/>
      <c r="D40" s="414"/>
      <c r="E40" s="380"/>
      <c r="F40" s="329"/>
    </row>
    <row r="41" spans="1:6" x14ac:dyDescent="0.2">
      <c r="A41" s="321"/>
      <c r="B41" s="332" t="s">
        <v>412</v>
      </c>
      <c r="C41" s="481"/>
      <c r="D41" s="414"/>
      <c r="E41" s="380"/>
      <c r="F41" s="477"/>
    </row>
    <row r="42" spans="1:6" ht="63.75" x14ac:dyDescent="0.2">
      <c r="A42" s="321" t="s">
        <v>305</v>
      </c>
      <c r="B42" s="460" t="s">
        <v>167</v>
      </c>
      <c r="C42" s="476"/>
      <c r="D42" s="414"/>
      <c r="E42" s="380"/>
      <c r="F42" s="477"/>
    </row>
    <row r="43" spans="1:6" x14ac:dyDescent="0.2">
      <c r="A43" s="322" t="s">
        <v>407</v>
      </c>
      <c r="B43" s="460" t="s">
        <v>168</v>
      </c>
      <c r="C43" s="476" t="s">
        <v>169</v>
      </c>
      <c r="D43" s="414">
        <v>76</v>
      </c>
      <c r="E43" s="395"/>
      <c r="F43" s="329">
        <f t="shared" ref="F43:F45" si="3">ROUND(D43*E43,2)</f>
        <v>0</v>
      </c>
    </row>
    <row r="44" spans="1:6" x14ac:dyDescent="0.2">
      <c r="A44" s="322" t="s">
        <v>402</v>
      </c>
      <c r="B44" s="460" t="s">
        <v>170</v>
      </c>
      <c r="C44" s="476" t="s">
        <v>171</v>
      </c>
      <c r="D44" s="414">
        <v>24</v>
      </c>
      <c r="E44" s="395"/>
      <c r="F44" s="329">
        <f t="shared" si="3"/>
        <v>0</v>
      </c>
    </row>
    <row r="45" spans="1:6" x14ac:dyDescent="0.2">
      <c r="A45" s="322" t="s">
        <v>403</v>
      </c>
      <c r="B45" s="460" t="s">
        <v>172</v>
      </c>
      <c r="C45" s="476" t="s">
        <v>173</v>
      </c>
      <c r="D45" s="414">
        <v>16</v>
      </c>
      <c r="E45" s="395"/>
      <c r="F45" s="329">
        <f t="shared" si="3"/>
        <v>0</v>
      </c>
    </row>
    <row r="46" spans="1:6" ht="25.5" x14ac:dyDescent="0.2">
      <c r="A46" s="322" t="s">
        <v>404</v>
      </c>
      <c r="B46" s="460" t="s">
        <v>101</v>
      </c>
      <c r="C46" s="478" t="s">
        <v>174</v>
      </c>
      <c r="D46" s="414">
        <v>50</v>
      </c>
      <c r="E46" s="395"/>
      <c r="F46" s="329">
        <f>ROUND(D46*E46,2)</f>
        <v>0</v>
      </c>
    </row>
    <row r="47" spans="1:6" x14ac:dyDescent="0.2">
      <c r="A47" s="321"/>
      <c r="B47" s="460"/>
      <c r="C47" s="478"/>
      <c r="D47" s="414"/>
      <c r="E47" s="380"/>
      <c r="F47" s="329"/>
    </row>
    <row r="48" spans="1:6" x14ac:dyDescent="0.2">
      <c r="A48" s="321"/>
      <c r="B48" s="428" t="s">
        <v>413</v>
      </c>
      <c r="C48" s="478"/>
      <c r="D48" s="414"/>
      <c r="E48" s="380"/>
      <c r="F48" s="329"/>
    </row>
    <row r="49" spans="1:6" ht="25.5" x14ac:dyDescent="0.2">
      <c r="A49" s="321" t="s">
        <v>307</v>
      </c>
      <c r="B49" s="460" t="s">
        <v>102</v>
      </c>
      <c r="C49" s="478" t="s">
        <v>115</v>
      </c>
      <c r="D49" s="414">
        <v>20</v>
      </c>
      <c r="E49" s="395"/>
      <c r="F49" s="329">
        <f>ROUND(D49*E49,2)</f>
        <v>0</v>
      </c>
    </row>
    <row r="50" spans="1:6" x14ac:dyDescent="0.2">
      <c r="A50" s="321"/>
      <c r="B50" s="460"/>
      <c r="C50" s="478"/>
      <c r="D50" s="414"/>
      <c r="E50" s="380"/>
      <c r="F50" s="329"/>
    </row>
    <row r="51" spans="1:6" x14ac:dyDescent="0.2">
      <c r="A51" s="321"/>
      <c r="B51" s="428" t="s">
        <v>414</v>
      </c>
      <c r="C51" s="478"/>
      <c r="D51" s="414"/>
      <c r="E51" s="380"/>
      <c r="F51" s="461"/>
    </row>
    <row r="52" spans="1:6" ht="167.25" x14ac:dyDescent="0.2">
      <c r="A52" s="321" t="s">
        <v>309</v>
      </c>
      <c r="B52" s="460" t="s">
        <v>175</v>
      </c>
      <c r="C52" s="478"/>
      <c r="D52" s="414"/>
      <c r="E52" s="380"/>
      <c r="F52" s="461"/>
    </row>
    <row r="53" spans="1:6" ht="192.75" x14ac:dyDescent="0.2">
      <c r="A53" s="321"/>
      <c r="B53" s="460" t="s">
        <v>176</v>
      </c>
      <c r="C53" s="478"/>
      <c r="D53" s="414"/>
      <c r="E53" s="380"/>
      <c r="F53" s="461"/>
    </row>
    <row r="54" spans="1:6" ht="63.75" x14ac:dyDescent="0.2">
      <c r="A54" s="322" t="s">
        <v>407</v>
      </c>
      <c r="B54" s="460" t="s">
        <v>177</v>
      </c>
      <c r="C54" s="478" t="s">
        <v>115</v>
      </c>
      <c r="D54" s="414">
        <v>4</v>
      </c>
      <c r="E54" s="395"/>
      <c r="F54" s="329">
        <f t="shared" ref="F54:F68" si="4">ROUND(D54*E54,2)</f>
        <v>0</v>
      </c>
    </row>
    <row r="55" spans="1:6" ht="25.5" x14ac:dyDescent="0.2">
      <c r="A55" s="322" t="s">
        <v>402</v>
      </c>
      <c r="B55" s="460" t="s">
        <v>178</v>
      </c>
      <c r="C55" s="478" t="s">
        <v>115</v>
      </c>
      <c r="D55" s="414">
        <v>4</v>
      </c>
      <c r="E55" s="395"/>
      <c r="F55" s="329">
        <f t="shared" si="4"/>
        <v>0</v>
      </c>
    </row>
    <row r="56" spans="1:6" ht="25.5" x14ac:dyDescent="0.2">
      <c r="A56" s="322" t="s">
        <v>403</v>
      </c>
      <c r="B56" s="460" t="s">
        <v>179</v>
      </c>
      <c r="C56" s="478" t="s">
        <v>113</v>
      </c>
      <c r="D56" s="414">
        <v>1</v>
      </c>
      <c r="E56" s="395"/>
      <c r="F56" s="329">
        <f t="shared" si="4"/>
        <v>0</v>
      </c>
    </row>
    <row r="57" spans="1:6" ht="14.25" x14ac:dyDescent="0.2">
      <c r="A57" s="322" t="s">
        <v>404</v>
      </c>
      <c r="B57" s="460" t="s">
        <v>180</v>
      </c>
      <c r="C57" s="478" t="s">
        <v>115</v>
      </c>
      <c r="D57" s="414">
        <v>4</v>
      </c>
      <c r="E57" s="395"/>
      <c r="F57" s="329">
        <f t="shared" si="4"/>
        <v>0</v>
      </c>
    </row>
    <row r="58" spans="1:6" ht="38.25" x14ac:dyDescent="0.2">
      <c r="A58" s="322" t="s">
        <v>405</v>
      </c>
      <c r="B58" s="460" t="s">
        <v>181</v>
      </c>
      <c r="C58" s="478" t="s">
        <v>115</v>
      </c>
      <c r="D58" s="414">
        <v>4</v>
      </c>
      <c r="E58" s="395"/>
      <c r="F58" s="329">
        <f t="shared" si="4"/>
        <v>0</v>
      </c>
    </row>
    <row r="59" spans="1:6" x14ac:dyDescent="0.2">
      <c r="A59" s="322"/>
      <c r="B59" s="460"/>
      <c r="C59" s="478"/>
      <c r="D59" s="414"/>
      <c r="E59" s="380"/>
      <c r="F59" s="329"/>
    </row>
    <row r="60" spans="1:6" ht="76.5" x14ac:dyDescent="0.2">
      <c r="A60" s="321" t="s">
        <v>311</v>
      </c>
      <c r="B60" s="460" t="s">
        <v>182</v>
      </c>
      <c r="C60" s="478" t="s">
        <v>183</v>
      </c>
      <c r="D60" s="414">
        <v>3.5</v>
      </c>
      <c r="E60" s="395"/>
      <c r="F60" s="329">
        <f t="shared" si="4"/>
        <v>0</v>
      </c>
    </row>
    <row r="61" spans="1:6" x14ac:dyDescent="0.2">
      <c r="A61" s="321"/>
      <c r="B61" s="460"/>
      <c r="C61" s="478"/>
      <c r="D61" s="414"/>
      <c r="E61" s="380"/>
      <c r="F61" s="329"/>
    </row>
    <row r="62" spans="1:6" ht="76.5" x14ac:dyDescent="0.2">
      <c r="A62" s="321" t="s">
        <v>312</v>
      </c>
      <c r="B62" s="460" t="s">
        <v>184</v>
      </c>
      <c r="C62" s="478" t="s">
        <v>185</v>
      </c>
      <c r="D62" s="414">
        <v>3.5</v>
      </c>
      <c r="E62" s="395"/>
      <c r="F62" s="329">
        <f t="shared" si="4"/>
        <v>0</v>
      </c>
    </row>
    <row r="63" spans="1:6" x14ac:dyDescent="0.2">
      <c r="A63" s="321"/>
      <c r="B63" s="460"/>
      <c r="C63" s="478"/>
      <c r="D63" s="414"/>
      <c r="E63" s="380"/>
      <c r="F63" s="329"/>
    </row>
    <row r="64" spans="1:6" ht="89.25" x14ac:dyDescent="0.2">
      <c r="A64" s="321" t="s">
        <v>415</v>
      </c>
      <c r="B64" s="460" t="s">
        <v>186</v>
      </c>
      <c r="C64" s="478" t="s">
        <v>187</v>
      </c>
      <c r="D64" s="414">
        <v>1</v>
      </c>
      <c r="E64" s="395"/>
      <c r="F64" s="329">
        <f t="shared" si="4"/>
        <v>0</v>
      </c>
    </row>
    <row r="65" spans="1:8" x14ac:dyDescent="0.2">
      <c r="A65" s="321"/>
      <c r="B65" s="460"/>
      <c r="C65" s="478"/>
      <c r="D65" s="414"/>
      <c r="E65" s="380"/>
      <c r="F65" s="329"/>
    </row>
    <row r="66" spans="1:8" ht="38.25" x14ac:dyDescent="0.2">
      <c r="A66" s="321" t="s">
        <v>416</v>
      </c>
      <c r="B66" s="460" t="s">
        <v>188</v>
      </c>
      <c r="C66" s="478" t="s">
        <v>189</v>
      </c>
      <c r="D66" s="414">
        <v>1</v>
      </c>
      <c r="E66" s="395"/>
      <c r="F66" s="329">
        <f t="shared" si="4"/>
        <v>0</v>
      </c>
    </row>
    <row r="67" spans="1:8" x14ac:dyDescent="0.2">
      <c r="A67" s="321"/>
      <c r="B67" s="460"/>
      <c r="C67" s="478"/>
      <c r="D67" s="414"/>
      <c r="E67" s="380"/>
      <c r="F67" s="461"/>
    </row>
    <row r="68" spans="1:8" ht="38.25" x14ac:dyDescent="0.2">
      <c r="A68" s="321" t="s">
        <v>417</v>
      </c>
      <c r="B68" s="460" t="s">
        <v>190</v>
      </c>
      <c r="C68" s="478" t="s">
        <v>191</v>
      </c>
      <c r="D68" s="414">
        <v>140</v>
      </c>
      <c r="E68" s="395"/>
      <c r="F68" s="329">
        <f t="shared" si="4"/>
        <v>0</v>
      </c>
    </row>
    <row r="69" spans="1:8" x14ac:dyDescent="0.2">
      <c r="A69" s="321"/>
      <c r="B69" s="460"/>
      <c r="C69" s="478"/>
      <c r="D69" s="414"/>
      <c r="E69" s="380"/>
      <c r="F69" s="461"/>
    </row>
    <row r="70" spans="1:8" ht="25.5" x14ac:dyDescent="0.2">
      <c r="A70" s="321" t="s">
        <v>418</v>
      </c>
      <c r="B70" s="460" t="s">
        <v>192</v>
      </c>
      <c r="C70" s="478"/>
      <c r="D70" s="414"/>
      <c r="E70" s="380"/>
      <c r="F70" s="461"/>
    </row>
    <row r="71" spans="1:8" ht="14.25" x14ac:dyDescent="0.2">
      <c r="A71" s="322"/>
      <c r="B71" s="460" t="s">
        <v>193</v>
      </c>
      <c r="C71" s="478" t="s">
        <v>115</v>
      </c>
      <c r="D71" s="414">
        <v>2</v>
      </c>
      <c r="E71" s="395"/>
      <c r="F71" s="329">
        <f t="shared" ref="F71" si="5">ROUND(D71*E71,2)</f>
        <v>0</v>
      </c>
    </row>
    <row r="72" spans="1:8" ht="13.5" thickBot="1" x14ac:dyDescent="0.25">
      <c r="A72" s="321"/>
      <c r="B72" s="460"/>
      <c r="C72" s="308"/>
      <c r="D72" s="414"/>
      <c r="E72" s="380"/>
      <c r="F72" s="461"/>
    </row>
    <row r="73" spans="1:8" ht="14.25" thickTop="1" thickBot="1" x14ac:dyDescent="0.25">
      <c r="A73" s="421"/>
      <c r="B73" s="427" t="s">
        <v>419</v>
      </c>
      <c r="C73" s="462"/>
      <c r="D73" s="482"/>
      <c r="E73" s="413"/>
      <c r="F73" s="423">
        <f>SUM(F12:F72)</f>
        <v>0</v>
      </c>
      <c r="H73" s="458"/>
    </row>
    <row r="74" spans="1:8" s="483" customFormat="1" ht="13.5" thickTop="1" x14ac:dyDescent="0.2">
      <c r="D74" s="484"/>
      <c r="E74" s="470"/>
      <c r="F74" s="471"/>
    </row>
    <row r="75" spans="1:8" s="483" customFormat="1" x14ac:dyDescent="0.2">
      <c r="D75" s="484"/>
      <c r="E75" s="470"/>
      <c r="F75" s="471"/>
    </row>
    <row r="76" spans="1:8" s="483" customFormat="1" x14ac:dyDescent="0.2">
      <c r="D76" s="484"/>
      <c r="E76" s="470"/>
      <c r="F76" s="471"/>
    </row>
    <row r="77" spans="1:8" s="483" customFormat="1" x14ac:dyDescent="0.2">
      <c r="D77" s="484"/>
      <c r="E77" s="470"/>
      <c r="F77" s="471"/>
    </row>
    <row r="78" spans="1:8" s="483" customFormat="1" x14ac:dyDescent="0.2">
      <c r="D78" s="484"/>
      <c r="E78" s="470"/>
      <c r="F78" s="471"/>
    </row>
    <row r="79" spans="1:8" s="483" customFormat="1" x14ac:dyDescent="0.2">
      <c r="D79" s="484"/>
      <c r="E79" s="470"/>
      <c r="F79" s="471"/>
    </row>
    <row r="80" spans="1:8" s="483" customFormat="1" x14ac:dyDescent="0.2">
      <c r="D80" s="484"/>
      <c r="E80" s="470"/>
      <c r="F80" s="471"/>
    </row>
    <row r="81" spans="4:6" s="483" customFormat="1" x14ac:dyDescent="0.2">
      <c r="D81" s="484"/>
      <c r="E81" s="470"/>
      <c r="F81" s="471"/>
    </row>
    <row r="82" spans="4:6" s="483" customFormat="1" x14ac:dyDescent="0.2">
      <c r="D82" s="484"/>
      <c r="E82" s="470"/>
      <c r="F82" s="471"/>
    </row>
    <row r="83" spans="4:6" s="483" customFormat="1" x14ac:dyDescent="0.2">
      <c r="D83" s="484"/>
      <c r="E83" s="470"/>
      <c r="F83" s="471"/>
    </row>
    <row r="84" spans="4:6" s="483" customFormat="1" x14ac:dyDescent="0.2">
      <c r="D84" s="484"/>
      <c r="E84" s="470"/>
      <c r="F84" s="471"/>
    </row>
    <row r="85" spans="4:6" s="483" customFormat="1" x14ac:dyDescent="0.2">
      <c r="D85" s="484"/>
      <c r="E85" s="470"/>
      <c r="F85" s="471"/>
    </row>
    <row r="86" spans="4:6" s="483" customFormat="1" x14ac:dyDescent="0.2">
      <c r="D86" s="484"/>
      <c r="E86" s="470"/>
      <c r="F86" s="471"/>
    </row>
    <row r="87" spans="4:6" s="483" customFormat="1" x14ac:dyDescent="0.2">
      <c r="D87" s="484"/>
      <c r="E87" s="470"/>
      <c r="F87" s="471"/>
    </row>
    <row r="88" spans="4:6" s="483" customFormat="1" x14ac:dyDescent="0.2">
      <c r="D88" s="484"/>
      <c r="E88" s="470"/>
      <c r="F88" s="471"/>
    </row>
    <row r="89" spans="4:6" s="483" customFormat="1" x14ac:dyDescent="0.2">
      <c r="D89" s="484"/>
      <c r="E89" s="470"/>
      <c r="F89" s="471"/>
    </row>
    <row r="90" spans="4:6" s="483" customFormat="1" x14ac:dyDescent="0.2">
      <c r="D90" s="484"/>
      <c r="E90" s="470"/>
      <c r="F90" s="471"/>
    </row>
    <row r="91" spans="4:6" s="483" customFormat="1" x14ac:dyDescent="0.2">
      <c r="D91" s="484"/>
      <c r="E91" s="470"/>
      <c r="F91" s="471"/>
    </row>
    <row r="92" spans="4:6" s="483" customFormat="1" x14ac:dyDescent="0.2">
      <c r="D92" s="484"/>
      <c r="E92" s="470"/>
      <c r="F92" s="471"/>
    </row>
    <row r="93" spans="4:6" s="483" customFormat="1" x14ac:dyDescent="0.2">
      <c r="D93" s="484"/>
      <c r="E93" s="470"/>
      <c r="F93" s="471"/>
    </row>
    <row r="94" spans="4:6" s="483" customFormat="1" x14ac:dyDescent="0.2">
      <c r="D94" s="484"/>
      <c r="E94" s="470"/>
      <c r="F94" s="471"/>
    </row>
    <row r="95" spans="4:6" s="483" customFormat="1" x14ac:dyDescent="0.2">
      <c r="D95" s="484"/>
      <c r="E95" s="470"/>
      <c r="F95" s="471"/>
    </row>
    <row r="96" spans="4:6" s="483" customFormat="1" x14ac:dyDescent="0.2">
      <c r="D96" s="484"/>
      <c r="E96" s="470"/>
      <c r="F96" s="471"/>
    </row>
    <row r="97" spans="4:6" s="483" customFormat="1" x14ac:dyDescent="0.2">
      <c r="D97" s="484"/>
      <c r="E97" s="470"/>
      <c r="F97" s="471"/>
    </row>
    <row r="98" spans="4:6" s="483" customFormat="1" x14ac:dyDescent="0.2">
      <c r="D98" s="484"/>
      <c r="E98" s="470"/>
      <c r="F98" s="471"/>
    </row>
    <row r="99" spans="4:6" s="483" customFormat="1" x14ac:dyDescent="0.2">
      <c r="D99" s="484"/>
      <c r="E99" s="470"/>
      <c r="F99" s="471"/>
    </row>
    <row r="100" spans="4:6" s="483" customFormat="1" x14ac:dyDescent="0.2">
      <c r="D100" s="484"/>
      <c r="E100" s="470"/>
      <c r="F100" s="471"/>
    </row>
    <row r="101" spans="4:6" s="483" customFormat="1" x14ac:dyDescent="0.2">
      <c r="D101" s="484"/>
      <c r="E101" s="470"/>
      <c r="F101" s="471"/>
    </row>
    <row r="102" spans="4:6" s="483" customFormat="1" x14ac:dyDescent="0.2">
      <c r="D102" s="484"/>
      <c r="E102" s="470"/>
      <c r="F102" s="471"/>
    </row>
    <row r="103" spans="4:6" s="483" customFormat="1" x14ac:dyDescent="0.2">
      <c r="D103" s="484"/>
      <c r="E103" s="470"/>
      <c r="F103" s="471"/>
    </row>
    <row r="104" spans="4:6" s="483" customFormat="1" x14ac:dyDescent="0.2">
      <c r="D104" s="484"/>
      <c r="E104" s="470"/>
      <c r="F104" s="471"/>
    </row>
    <row r="105" spans="4:6" s="483" customFormat="1" x14ac:dyDescent="0.2">
      <c r="D105" s="484"/>
      <c r="E105" s="470"/>
      <c r="F105" s="471"/>
    </row>
    <row r="106" spans="4:6" s="483" customFormat="1" x14ac:dyDescent="0.2">
      <c r="D106" s="484"/>
      <c r="E106" s="470"/>
      <c r="F106" s="471"/>
    </row>
    <row r="107" spans="4:6" s="483" customFormat="1" x14ac:dyDescent="0.2">
      <c r="D107" s="484"/>
      <c r="E107" s="470"/>
      <c r="F107" s="471"/>
    </row>
    <row r="108" spans="4:6" s="483" customFormat="1" x14ac:dyDescent="0.2">
      <c r="D108" s="484"/>
      <c r="E108" s="470"/>
      <c r="F108" s="471"/>
    </row>
    <row r="109" spans="4:6" s="483" customFormat="1" x14ac:dyDescent="0.2">
      <c r="D109" s="484"/>
      <c r="E109" s="470"/>
      <c r="F109" s="471"/>
    </row>
    <row r="110" spans="4:6" s="483" customFormat="1" x14ac:dyDescent="0.2">
      <c r="D110" s="484"/>
      <c r="E110" s="470"/>
      <c r="F110" s="471"/>
    </row>
    <row r="111" spans="4:6" s="483" customFormat="1" x14ac:dyDescent="0.2">
      <c r="D111" s="484"/>
      <c r="E111" s="470"/>
      <c r="F111" s="471"/>
    </row>
    <row r="112" spans="4:6" s="483" customFormat="1" x14ac:dyDescent="0.2">
      <c r="D112" s="484"/>
      <c r="E112" s="470"/>
      <c r="F112" s="471"/>
    </row>
    <row r="113" spans="4:6" s="483" customFormat="1" x14ac:dyDescent="0.2">
      <c r="D113" s="484"/>
      <c r="E113" s="470"/>
      <c r="F113" s="471"/>
    </row>
    <row r="114" spans="4:6" s="483" customFormat="1" x14ac:dyDescent="0.2">
      <c r="D114" s="484"/>
      <c r="E114" s="470"/>
      <c r="F114" s="471"/>
    </row>
    <row r="115" spans="4:6" s="483" customFormat="1" x14ac:dyDescent="0.2">
      <c r="D115" s="484"/>
      <c r="E115" s="470"/>
      <c r="F115" s="471"/>
    </row>
    <row r="116" spans="4:6" s="483" customFormat="1" x14ac:dyDescent="0.2">
      <c r="D116" s="484"/>
      <c r="E116" s="470"/>
      <c r="F116" s="471"/>
    </row>
    <row r="117" spans="4:6" s="483" customFormat="1" x14ac:dyDescent="0.2">
      <c r="D117" s="484"/>
      <c r="E117" s="470"/>
      <c r="F117" s="471"/>
    </row>
    <row r="118" spans="4:6" s="483" customFormat="1" x14ac:dyDescent="0.2">
      <c r="D118" s="484"/>
      <c r="E118" s="470"/>
      <c r="F118" s="471"/>
    </row>
    <row r="119" spans="4:6" s="483" customFormat="1" x14ac:dyDescent="0.2">
      <c r="D119" s="484"/>
      <c r="E119" s="470"/>
      <c r="F119" s="471"/>
    </row>
    <row r="120" spans="4:6" s="483" customFormat="1" x14ac:dyDescent="0.2">
      <c r="D120" s="484"/>
      <c r="E120" s="470"/>
      <c r="F120" s="471"/>
    </row>
    <row r="121" spans="4:6" s="483" customFormat="1" x14ac:dyDescent="0.2">
      <c r="D121" s="484"/>
      <c r="E121" s="470"/>
      <c r="F121" s="471"/>
    </row>
    <row r="122" spans="4:6" s="483" customFormat="1" x14ac:dyDescent="0.2">
      <c r="D122" s="484"/>
      <c r="E122" s="470"/>
      <c r="F122" s="471"/>
    </row>
    <row r="123" spans="4:6" s="483" customFormat="1" x14ac:dyDescent="0.2">
      <c r="D123" s="484"/>
      <c r="E123" s="470"/>
      <c r="F123" s="471"/>
    </row>
    <row r="124" spans="4:6" s="483" customFormat="1" x14ac:dyDescent="0.2">
      <c r="D124" s="484"/>
      <c r="E124" s="470"/>
      <c r="F124" s="471"/>
    </row>
    <row r="125" spans="4:6" s="483" customFormat="1" x14ac:dyDescent="0.2">
      <c r="D125" s="484"/>
      <c r="E125" s="470"/>
      <c r="F125" s="471"/>
    </row>
    <row r="126" spans="4:6" s="483" customFormat="1" x14ac:dyDescent="0.2">
      <c r="D126" s="484"/>
      <c r="E126" s="470"/>
      <c r="F126" s="471"/>
    </row>
    <row r="127" spans="4:6" s="483" customFormat="1" x14ac:dyDescent="0.2">
      <c r="D127" s="484"/>
      <c r="E127" s="470"/>
      <c r="F127" s="471"/>
    </row>
    <row r="128" spans="4:6" s="483" customFormat="1" x14ac:dyDescent="0.2">
      <c r="D128" s="484"/>
      <c r="E128" s="470"/>
      <c r="F128" s="471"/>
    </row>
    <row r="129" spans="4:6" s="483" customFormat="1" x14ac:dyDescent="0.2">
      <c r="D129" s="484"/>
      <c r="E129" s="470"/>
      <c r="F129" s="471"/>
    </row>
    <row r="130" spans="4:6" s="483" customFormat="1" x14ac:dyDescent="0.2">
      <c r="D130" s="484"/>
      <c r="E130" s="470"/>
      <c r="F130" s="471"/>
    </row>
    <row r="131" spans="4:6" s="483" customFormat="1" x14ac:dyDescent="0.2">
      <c r="D131" s="484"/>
      <c r="E131" s="470"/>
      <c r="F131" s="471"/>
    </row>
    <row r="132" spans="4:6" s="483" customFormat="1" x14ac:dyDescent="0.2">
      <c r="D132" s="484"/>
      <c r="E132" s="470"/>
      <c r="F132" s="471"/>
    </row>
    <row r="133" spans="4:6" s="483" customFormat="1" x14ac:dyDescent="0.2">
      <c r="D133" s="484"/>
      <c r="E133" s="470"/>
      <c r="F133" s="471"/>
    </row>
    <row r="134" spans="4:6" s="483" customFormat="1" x14ac:dyDescent="0.2">
      <c r="D134" s="484"/>
      <c r="E134" s="470"/>
      <c r="F134" s="471"/>
    </row>
    <row r="135" spans="4:6" s="483" customFormat="1" x14ac:dyDescent="0.2">
      <c r="D135" s="484"/>
      <c r="E135" s="470"/>
      <c r="F135" s="471"/>
    </row>
    <row r="136" spans="4:6" s="483" customFormat="1" x14ac:dyDescent="0.2">
      <c r="D136" s="484"/>
      <c r="E136" s="470"/>
      <c r="F136" s="471"/>
    </row>
    <row r="137" spans="4:6" s="483" customFormat="1" x14ac:dyDescent="0.2">
      <c r="D137" s="484"/>
      <c r="E137" s="470"/>
      <c r="F137" s="471"/>
    </row>
    <row r="138" spans="4:6" s="483" customFormat="1" x14ac:dyDescent="0.2">
      <c r="D138" s="484"/>
      <c r="E138" s="470"/>
      <c r="F138" s="471"/>
    </row>
    <row r="139" spans="4:6" s="483" customFormat="1" x14ac:dyDescent="0.2">
      <c r="D139" s="484"/>
      <c r="E139" s="470"/>
      <c r="F139" s="471"/>
    </row>
    <row r="140" spans="4:6" s="483" customFormat="1" x14ac:dyDescent="0.2">
      <c r="D140" s="484"/>
      <c r="E140" s="470"/>
      <c r="F140" s="471"/>
    </row>
    <row r="141" spans="4:6" s="483" customFormat="1" x14ac:dyDescent="0.2">
      <c r="D141" s="484"/>
      <c r="E141" s="470"/>
      <c r="F141" s="471"/>
    </row>
    <row r="142" spans="4:6" s="483" customFormat="1" x14ac:dyDescent="0.2">
      <c r="D142" s="484"/>
      <c r="E142" s="470"/>
      <c r="F142" s="471"/>
    </row>
    <row r="143" spans="4:6" s="483" customFormat="1" x14ac:dyDescent="0.2">
      <c r="D143" s="484"/>
      <c r="E143" s="470"/>
      <c r="F143" s="471"/>
    </row>
    <row r="144" spans="4:6" s="483" customFormat="1" x14ac:dyDescent="0.2">
      <c r="D144" s="484"/>
      <c r="E144" s="470"/>
      <c r="F144" s="471"/>
    </row>
    <row r="145" spans="4:6" s="483" customFormat="1" x14ac:dyDescent="0.2">
      <c r="D145" s="484"/>
      <c r="E145" s="470"/>
      <c r="F145" s="471"/>
    </row>
    <row r="146" spans="4:6" s="483" customFormat="1" x14ac:dyDescent="0.2">
      <c r="D146" s="484"/>
      <c r="E146" s="470"/>
      <c r="F146" s="471"/>
    </row>
    <row r="147" spans="4:6" s="483" customFormat="1" x14ac:dyDescent="0.2">
      <c r="D147" s="484"/>
      <c r="E147" s="470"/>
      <c r="F147" s="471"/>
    </row>
    <row r="148" spans="4:6" s="483" customFormat="1" x14ac:dyDescent="0.2">
      <c r="D148" s="484"/>
      <c r="E148" s="470"/>
      <c r="F148" s="471"/>
    </row>
    <row r="149" spans="4:6" s="483" customFormat="1" x14ac:dyDescent="0.2">
      <c r="D149" s="484"/>
      <c r="E149" s="470"/>
      <c r="F149" s="471"/>
    </row>
    <row r="150" spans="4:6" s="483" customFormat="1" x14ac:dyDescent="0.2">
      <c r="D150" s="484"/>
      <c r="E150" s="470"/>
      <c r="F150" s="471"/>
    </row>
    <row r="151" spans="4:6" s="483" customFormat="1" x14ac:dyDescent="0.2">
      <c r="D151" s="484"/>
      <c r="E151" s="470"/>
      <c r="F151" s="471"/>
    </row>
    <row r="152" spans="4:6" s="483" customFormat="1" x14ac:dyDescent="0.2">
      <c r="D152" s="484"/>
      <c r="E152" s="470"/>
      <c r="F152" s="471"/>
    </row>
    <row r="153" spans="4:6" s="483" customFormat="1" x14ac:dyDescent="0.2">
      <c r="D153" s="484"/>
      <c r="E153" s="470"/>
      <c r="F153" s="471"/>
    </row>
    <row r="154" spans="4:6" s="483" customFormat="1" x14ac:dyDescent="0.2">
      <c r="D154" s="484"/>
      <c r="E154" s="470"/>
      <c r="F154" s="471"/>
    </row>
    <row r="155" spans="4:6" s="483" customFormat="1" x14ac:dyDescent="0.2">
      <c r="D155" s="484"/>
      <c r="E155" s="470"/>
      <c r="F155" s="471"/>
    </row>
    <row r="156" spans="4:6" s="483" customFormat="1" x14ac:dyDescent="0.2">
      <c r="D156" s="484"/>
      <c r="E156" s="470"/>
      <c r="F156" s="471"/>
    </row>
    <row r="157" spans="4:6" s="483" customFormat="1" x14ac:dyDescent="0.2">
      <c r="D157" s="484"/>
      <c r="E157" s="470"/>
      <c r="F157" s="471"/>
    </row>
    <row r="158" spans="4:6" s="483" customFormat="1" x14ac:dyDescent="0.2">
      <c r="D158" s="484"/>
      <c r="E158" s="470"/>
      <c r="F158" s="471"/>
    </row>
    <row r="159" spans="4:6" s="483" customFormat="1" x14ac:dyDescent="0.2">
      <c r="D159" s="484"/>
      <c r="E159" s="470"/>
      <c r="F159" s="471"/>
    </row>
    <row r="160" spans="4:6" s="483" customFormat="1" x14ac:dyDescent="0.2">
      <c r="D160" s="484"/>
      <c r="E160" s="470"/>
      <c r="F160" s="471"/>
    </row>
    <row r="161" spans="4:6" s="483" customFormat="1" x14ac:dyDescent="0.2">
      <c r="D161" s="484"/>
      <c r="E161" s="470"/>
      <c r="F161" s="471"/>
    </row>
    <row r="162" spans="4:6" s="483" customFormat="1" x14ac:dyDescent="0.2">
      <c r="D162" s="484"/>
      <c r="E162" s="470"/>
      <c r="F162" s="471"/>
    </row>
    <row r="163" spans="4:6" s="483" customFormat="1" x14ac:dyDescent="0.2">
      <c r="D163" s="484"/>
      <c r="E163" s="470"/>
      <c r="F163" s="471"/>
    </row>
    <row r="164" spans="4:6" s="483" customFormat="1" x14ac:dyDescent="0.2">
      <c r="D164" s="484"/>
      <c r="E164" s="470"/>
      <c r="F164" s="471"/>
    </row>
    <row r="165" spans="4:6" s="483" customFormat="1" x14ac:dyDescent="0.2">
      <c r="D165" s="484"/>
      <c r="E165" s="470"/>
      <c r="F165" s="471"/>
    </row>
    <row r="166" spans="4:6" s="483" customFormat="1" x14ac:dyDescent="0.2">
      <c r="D166" s="484"/>
      <c r="E166" s="470"/>
      <c r="F166" s="471"/>
    </row>
    <row r="167" spans="4:6" s="483" customFormat="1" x14ac:dyDescent="0.2">
      <c r="D167" s="484"/>
      <c r="E167" s="470"/>
      <c r="F167" s="471"/>
    </row>
    <row r="168" spans="4:6" s="483" customFormat="1" x14ac:dyDescent="0.2">
      <c r="D168" s="484"/>
      <c r="E168" s="470"/>
      <c r="F168" s="471"/>
    </row>
    <row r="169" spans="4:6" s="483" customFormat="1" x14ac:dyDescent="0.2">
      <c r="D169" s="484"/>
      <c r="E169" s="470"/>
      <c r="F169" s="471"/>
    </row>
    <row r="170" spans="4:6" s="483" customFormat="1" x14ac:dyDescent="0.2">
      <c r="D170" s="484"/>
      <c r="E170" s="470"/>
      <c r="F170" s="471"/>
    </row>
    <row r="171" spans="4:6" s="483" customFormat="1" x14ac:dyDescent="0.2">
      <c r="D171" s="484"/>
      <c r="E171" s="470"/>
      <c r="F171" s="471"/>
    </row>
    <row r="172" spans="4:6" s="483" customFormat="1" x14ac:dyDescent="0.2">
      <c r="D172" s="484"/>
      <c r="E172" s="470"/>
      <c r="F172" s="471"/>
    </row>
    <row r="173" spans="4:6" s="483" customFormat="1" x14ac:dyDescent="0.2">
      <c r="D173" s="484"/>
      <c r="E173" s="470"/>
      <c r="F173" s="471"/>
    </row>
    <row r="174" spans="4:6" s="483" customFormat="1" x14ac:dyDescent="0.2">
      <c r="D174" s="484"/>
      <c r="E174" s="470"/>
      <c r="F174" s="471"/>
    </row>
    <row r="175" spans="4:6" s="483" customFormat="1" x14ac:dyDescent="0.2">
      <c r="D175" s="484"/>
      <c r="E175" s="470"/>
      <c r="F175" s="471"/>
    </row>
    <row r="176" spans="4:6" s="483" customFormat="1" x14ac:dyDescent="0.2">
      <c r="D176" s="484"/>
      <c r="E176" s="470"/>
      <c r="F176" s="471"/>
    </row>
    <row r="177" spans="4:6" s="483" customFormat="1" x14ac:dyDescent="0.2">
      <c r="D177" s="484"/>
      <c r="E177" s="470"/>
      <c r="F177" s="471"/>
    </row>
    <row r="178" spans="4:6" s="483" customFormat="1" x14ac:dyDescent="0.2">
      <c r="D178" s="484"/>
      <c r="E178" s="470"/>
      <c r="F178" s="471"/>
    </row>
    <row r="179" spans="4:6" s="483" customFormat="1" x14ac:dyDescent="0.2">
      <c r="D179" s="484"/>
      <c r="E179" s="470"/>
      <c r="F179" s="471"/>
    </row>
    <row r="180" spans="4:6" s="483" customFormat="1" x14ac:dyDescent="0.2">
      <c r="D180" s="484"/>
      <c r="E180" s="470"/>
      <c r="F180" s="471"/>
    </row>
    <row r="181" spans="4:6" s="483" customFormat="1" x14ac:dyDescent="0.2">
      <c r="D181" s="484"/>
      <c r="E181" s="470"/>
      <c r="F181" s="471"/>
    </row>
    <row r="182" spans="4:6" s="483" customFormat="1" x14ac:dyDescent="0.2">
      <c r="D182" s="484"/>
      <c r="E182" s="470"/>
      <c r="F182" s="471"/>
    </row>
    <row r="183" spans="4:6" s="483" customFormat="1" x14ac:dyDescent="0.2">
      <c r="D183" s="484"/>
      <c r="E183" s="470"/>
      <c r="F183" s="471"/>
    </row>
    <row r="184" spans="4:6" s="483" customFormat="1" x14ac:dyDescent="0.2">
      <c r="D184" s="484"/>
      <c r="E184" s="470"/>
      <c r="F184" s="471"/>
    </row>
    <row r="185" spans="4:6" s="483" customFormat="1" x14ac:dyDescent="0.2">
      <c r="D185" s="484"/>
      <c r="E185" s="470"/>
      <c r="F185" s="471"/>
    </row>
    <row r="186" spans="4:6" s="483" customFormat="1" x14ac:dyDescent="0.2">
      <c r="D186" s="484"/>
      <c r="E186" s="470"/>
      <c r="F186" s="471"/>
    </row>
    <row r="187" spans="4:6" s="483" customFormat="1" x14ac:dyDescent="0.2">
      <c r="D187" s="484"/>
      <c r="E187" s="470"/>
      <c r="F187" s="471"/>
    </row>
    <row r="188" spans="4:6" s="483" customFormat="1" x14ac:dyDescent="0.2">
      <c r="D188" s="484"/>
      <c r="E188" s="470"/>
      <c r="F188" s="471"/>
    </row>
    <row r="189" spans="4:6" s="483" customFormat="1" x14ac:dyDescent="0.2">
      <c r="D189" s="484"/>
      <c r="E189" s="470"/>
      <c r="F189" s="471"/>
    </row>
    <row r="190" spans="4:6" s="483" customFormat="1" x14ac:dyDescent="0.2">
      <c r="D190" s="484"/>
      <c r="E190" s="470"/>
      <c r="F190" s="471"/>
    </row>
    <row r="191" spans="4:6" s="483" customFormat="1" x14ac:dyDescent="0.2">
      <c r="D191" s="484"/>
      <c r="E191" s="470"/>
      <c r="F191" s="471"/>
    </row>
    <row r="192" spans="4:6" s="483" customFormat="1" x14ac:dyDescent="0.2">
      <c r="D192" s="484"/>
      <c r="E192" s="470"/>
      <c r="F192" s="471"/>
    </row>
    <row r="193" spans="4:6" s="483" customFormat="1" x14ac:dyDescent="0.2">
      <c r="D193" s="484"/>
      <c r="E193" s="470"/>
      <c r="F193" s="471"/>
    </row>
    <row r="194" spans="4:6" s="483" customFormat="1" x14ac:dyDescent="0.2">
      <c r="D194" s="484"/>
      <c r="E194" s="470"/>
      <c r="F194" s="471"/>
    </row>
    <row r="195" spans="4:6" s="483" customFormat="1" x14ac:dyDescent="0.2">
      <c r="D195" s="484"/>
      <c r="E195" s="470"/>
      <c r="F195" s="471"/>
    </row>
    <row r="196" spans="4:6" s="483" customFormat="1" x14ac:dyDescent="0.2">
      <c r="D196" s="484"/>
      <c r="E196" s="470"/>
      <c r="F196" s="471"/>
    </row>
    <row r="197" spans="4:6" s="483" customFormat="1" x14ac:dyDescent="0.2">
      <c r="D197" s="484"/>
      <c r="E197" s="470"/>
      <c r="F197" s="471"/>
    </row>
    <row r="198" spans="4:6" s="483" customFormat="1" x14ac:dyDescent="0.2">
      <c r="D198" s="484"/>
      <c r="E198" s="470"/>
      <c r="F198" s="471"/>
    </row>
    <row r="199" spans="4:6" s="483" customFormat="1" x14ac:dyDescent="0.2">
      <c r="D199" s="484"/>
      <c r="E199" s="470"/>
      <c r="F199" s="471"/>
    </row>
    <row r="200" spans="4:6" s="483" customFormat="1" x14ac:dyDescent="0.2">
      <c r="D200" s="484"/>
      <c r="E200" s="470"/>
      <c r="F200" s="471"/>
    </row>
    <row r="201" spans="4:6" s="483" customFormat="1" x14ac:dyDescent="0.2">
      <c r="D201" s="484"/>
      <c r="E201" s="470"/>
      <c r="F201" s="471"/>
    </row>
    <row r="202" spans="4:6" s="483" customFormat="1" x14ac:dyDescent="0.2">
      <c r="D202" s="484"/>
      <c r="E202" s="470"/>
      <c r="F202" s="471"/>
    </row>
    <row r="203" spans="4:6" s="483" customFormat="1" x14ac:dyDescent="0.2">
      <c r="D203" s="484"/>
      <c r="E203" s="470"/>
      <c r="F203" s="471"/>
    </row>
    <row r="204" spans="4:6" s="483" customFormat="1" x14ac:dyDescent="0.2">
      <c r="D204" s="484"/>
      <c r="E204" s="470"/>
      <c r="F204" s="471"/>
    </row>
    <row r="205" spans="4:6" s="483" customFormat="1" x14ac:dyDescent="0.2">
      <c r="D205" s="484"/>
      <c r="E205" s="470"/>
      <c r="F205" s="471"/>
    </row>
    <row r="206" spans="4:6" s="483" customFormat="1" x14ac:dyDescent="0.2">
      <c r="D206" s="484"/>
      <c r="E206" s="470"/>
      <c r="F206" s="471"/>
    </row>
    <row r="207" spans="4:6" s="483" customFormat="1" x14ac:dyDescent="0.2">
      <c r="D207" s="484"/>
      <c r="E207" s="470"/>
      <c r="F207" s="471"/>
    </row>
    <row r="208" spans="4:6" s="483" customFormat="1" x14ac:dyDescent="0.2">
      <c r="D208" s="484"/>
      <c r="E208" s="470"/>
      <c r="F208" s="471"/>
    </row>
    <row r="209" spans="1:6" s="483" customFormat="1" x14ac:dyDescent="0.2">
      <c r="D209" s="484"/>
      <c r="E209" s="470"/>
      <c r="F209" s="471"/>
    </row>
    <row r="210" spans="1:6" s="483" customFormat="1" x14ac:dyDescent="0.2">
      <c r="D210" s="484"/>
      <c r="E210" s="470"/>
      <c r="F210" s="471"/>
    </row>
    <row r="211" spans="1:6" s="483" customFormat="1" x14ac:dyDescent="0.2">
      <c r="D211" s="484"/>
      <c r="E211" s="470"/>
      <c r="F211" s="471"/>
    </row>
    <row r="212" spans="1:6" s="483" customFormat="1" x14ac:dyDescent="0.2">
      <c r="D212" s="484"/>
      <c r="E212" s="470"/>
      <c r="F212" s="471"/>
    </row>
    <row r="213" spans="1:6" s="483" customFormat="1" x14ac:dyDescent="0.2">
      <c r="D213" s="484"/>
      <c r="E213" s="470"/>
      <c r="F213" s="471"/>
    </row>
    <row r="214" spans="1:6" s="483" customFormat="1" x14ac:dyDescent="0.2">
      <c r="D214" s="484"/>
      <c r="E214" s="470"/>
      <c r="F214" s="471"/>
    </row>
    <row r="215" spans="1:6" s="483" customFormat="1" x14ac:dyDescent="0.2">
      <c r="D215" s="484"/>
      <c r="E215" s="470"/>
      <c r="F215" s="471"/>
    </row>
    <row r="216" spans="1:6" x14ac:dyDescent="0.2">
      <c r="B216" s="463"/>
    </row>
    <row r="217" spans="1:6" x14ac:dyDescent="0.2">
      <c r="B217" s="463"/>
    </row>
    <row r="218" spans="1:6" x14ac:dyDescent="0.2">
      <c r="A218" s="483"/>
      <c r="B218" s="483"/>
      <c r="C218" s="483"/>
      <c r="D218" s="484"/>
      <c r="E218" s="470"/>
      <c r="F218" s="471"/>
    </row>
    <row r="219" spans="1:6" x14ac:dyDescent="0.2">
      <c r="A219" s="483"/>
      <c r="B219" s="483"/>
      <c r="C219" s="483"/>
      <c r="D219" s="484"/>
      <c r="E219" s="470"/>
      <c r="F219" s="471"/>
    </row>
    <row r="220" spans="1:6" x14ac:dyDescent="0.2">
      <c r="A220" s="483"/>
      <c r="B220" s="483"/>
      <c r="C220" s="483"/>
      <c r="D220" s="484"/>
      <c r="E220" s="470"/>
      <c r="F220" s="471"/>
    </row>
    <row r="221" spans="1:6" x14ac:dyDescent="0.2">
      <c r="A221" s="483"/>
      <c r="B221" s="483"/>
      <c r="C221" s="483"/>
      <c r="D221" s="484"/>
      <c r="E221" s="470"/>
      <c r="F221" s="471"/>
    </row>
    <row r="222" spans="1:6" x14ac:dyDescent="0.2">
      <c r="A222" s="483"/>
      <c r="B222" s="483"/>
      <c r="C222" s="483"/>
      <c r="D222" s="484"/>
      <c r="E222" s="470"/>
      <c r="F222" s="471"/>
    </row>
    <row r="223" spans="1:6" x14ac:dyDescent="0.2">
      <c r="A223" s="483"/>
      <c r="B223" s="483"/>
      <c r="C223" s="483"/>
      <c r="D223" s="484"/>
      <c r="E223" s="470"/>
      <c r="F223" s="471"/>
    </row>
    <row r="224" spans="1:6" x14ac:dyDescent="0.2">
      <c r="B224" s="463"/>
    </row>
    <row r="225" spans="1:8" x14ac:dyDescent="0.2">
      <c r="B225" s="463"/>
    </row>
    <row r="226" spans="1:8" x14ac:dyDescent="0.2">
      <c r="B226" s="463"/>
    </row>
    <row r="227" spans="1:8" x14ac:dyDescent="0.2">
      <c r="B227" s="463"/>
    </row>
    <row r="228" spans="1:8" x14ac:dyDescent="0.2">
      <c r="B228" s="463"/>
    </row>
    <row r="229" spans="1:8" x14ac:dyDescent="0.2">
      <c r="B229" s="463"/>
    </row>
    <row r="230" spans="1:8" x14ac:dyDescent="0.2">
      <c r="B230" s="463"/>
    </row>
    <row r="231" spans="1:8" x14ac:dyDescent="0.2">
      <c r="B231" s="463"/>
    </row>
    <row r="232" spans="1:8" x14ac:dyDescent="0.2">
      <c r="B232" s="463"/>
    </row>
    <row r="233" spans="1:8" s="464" customFormat="1" x14ac:dyDescent="0.2">
      <c r="A233" s="323"/>
      <c r="B233" s="463"/>
      <c r="D233" s="485"/>
      <c r="E233" s="77"/>
      <c r="F233" s="458"/>
      <c r="G233" s="445"/>
      <c r="H233" s="445"/>
    </row>
    <row r="234" spans="1:8" s="464" customFormat="1" x14ac:dyDescent="0.2">
      <c r="A234" s="323"/>
      <c r="B234" s="463"/>
      <c r="D234" s="485"/>
      <c r="E234" s="77"/>
      <c r="F234" s="458"/>
      <c r="G234" s="445"/>
      <c r="H234" s="445"/>
    </row>
    <row r="235" spans="1:8" s="464" customFormat="1" x14ac:dyDescent="0.2">
      <c r="A235" s="323"/>
      <c r="B235" s="463"/>
      <c r="D235" s="485"/>
      <c r="E235" s="77"/>
      <c r="F235" s="458"/>
      <c r="G235" s="445"/>
      <c r="H235" s="445"/>
    </row>
    <row r="236" spans="1:8" s="464" customFormat="1" x14ac:dyDescent="0.2">
      <c r="A236" s="323"/>
      <c r="B236" s="463"/>
      <c r="D236" s="485"/>
      <c r="E236" s="77"/>
      <c r="F236" s="458"/>
      <c r="G236" s="445"/>
      <c r="H236" s="445"/>
    </row>
    <row r="237" spans="1:8" s="464" customFormat="1" x14ac:dyDescent="0.2">
      <c r="A237" s="323"/>
      <c r="B237" s="463"/>
      <c r="D237" s="485"/>
      <c r="E237" s="77"/>
      <c r="F237" s="458"/>
      <c r="G237" s="445"/>
      <c r="H237" s="445"/>
    </row>
    <row r="238" spans="1:8" s="464" customFormat="1" x14ac:dyDescent="0.2">
      <c r="A238" s="323"/>
      <c r="B238" s="463"/>
      <c r="D238" s="485"/>
      <c r="E238" s="77"/>
      <c r="F238" s="458"/>
      <c r="G238" s="445"/>
      <c r="H238" s="445"/>
    </row>
    <row r="239" spans="1:8" s="464" customFormat="1" x14ac:dyDescent="0.2">
      <c r="A239" s="323"/>
      <c r="B239" s="463"/>
      <c r="D239" s="485"/>
      <c r="E239" s="77"/>
      <c r="F239" s="458"/>
      <c r="G239" s="445"/>
      <c r="H239" s="445"/>
    </row>
    <row r="240" spans="1:8" s="464" customFormat="1" x14ac:dyDescent="0.2">
      <c r="A240" s="323"/>
      <c r="B240" s="463"/>
      <c r="D240" s="485"/>
      <c r="E240" s="77"/>
      <c r="F240" s="458"/>
      <c r="G240" s="445"/>
      <c r="H240" s="445"/>
    </row>
    <row r="241" spans="1:8" s="464" customFormat="1" x14ac:dyDescent="0.2">
      <c r="A241" s="323"/>
      <c r="B241" s="463"/>
      <c r="D241" s="485"/>
      <c r="E241" s="77"/>
      <c r="F241" s="458"/>
      <c r="G241" s="445"/>
      <c r="H241" s="445"/>
    </row>
    <row r="242" spans="1:8" s="464" customFormat="1" x14ac:dyDescent="0.2">
      <c r="A242" s="323"/>
      <c r="B242" s="463"/>
      <c r="D242" s="485"/>
      <c r="E242" s="77"/>
      <c r="F242" s="458"/>
      <c r="G242" s="445"/>
      <c r="H242" s="445"/>
    </row>
    <row r="243" spans="1:8" s="464" customFormat="1" x14ac:dyDescent="0.2">
      <c r="A243" s="323"/>
      <c r="B243" s="463"/>
      <c r="D243" s="485"/>
      <c r="E243" s="77"/>
      <c r="F243" s="458"/>
      <c r="G243" s="445"/>
      <c r="H243" s="445"/>
    </row>
    <row r="244" spans="1:8" s="464" customFormat="1" x14ac:dyDescent="0.2">
      <c r="A244" s="323"/>
      <c r="B244" s="463"/>
      <c r="D244" s="485"/>
      <c r="E244" s="77"/>
      <c r="F244" s="458"/>
      <c r="G244" s="445"/>
      <c r="H244" s="445"/>
    </row>
    <row r="245" spans="1:8" s="464" customFormat="1" x14ac:dyDescent="0.2">
      <c r="A245" s="323"/>
      <c r="B245" s="463"/>
      <c r="D245" s="485"/>
      <c r="E245" s="77"/>
      <c r="F245" s="458"/>
      <c r="G245" s="445"/>
      <c r="H245" s="445"/>
    </row>
    <row r="246" spans="1:8" s="464" customFormat="1" x14ac:dyDescent="0.2">
      <c r="A246" s="323"/>
      <c r="B246" s="463"/>
      <c r="D246" s="485"/>
      <c r="E246" s="77"/>
      <c r="F246" s="458"/>
      <c r="G246" s="445"/>
      <c r="H246" s="445"/>
    </row>
    <row r="247" spans="1:8" s="464" customFormat="1" x14ac:dyDescent="0.2">
      <c r="A247" s="323"/>
      <c r="B247" s="463"/>
      <c r="D247" s="485"/>
      <c r="E247" s="77"/>
      <c r="F247" s="458"/>
      <c r="G247" s="445"/>
      <c r="H247" s="445"/>
    </row>
    <row r="248" spans="1:8" s="464" customFormat="1" x14ac:dyDescent="0.2">
      <c r="A248" s="323"/>
      <c r="B248" s="463"/>
      <c r="D248" s="485"/>
      <c r="E248" s="77"/>
      <c r="F248" s="458"/>
      <c r="G248" s="445"/>
      <c r="H248" s="445"/>
    </row>
    <row r="249" spans="1:8" s="464" customFormat="1" x14ac:dyDescent="0.2">
      <c r="A249" s="323"/>
      <c r="B249" s="463"/>
      <c r="D249" s="485"/>
      <c r="E249" s="77"/>
      <c r="F249" s="458"/>
      <c r="G249" s="445"/>
      <c r="H249" s="445"/>
    </row>
    <row r="250" spans="1:8" s="464" customFormat="1" x14ac:dyDescent="0.2">
      <c r="A250" s="323"/>
      <c r="B250" s="463"/>
      <c r="D250" s="485"/>
      <c r="E250" s="77"/>
      <c r="F250" s="458"/>
      <c r="G250" s="445"/>
      <c r="H250" s="445"/>
    </row>
    <row r="251" spans="1:8" s="464" customFormat="1" x14ac:dyDescent="0.2">
      <c r="A251" s="323"/>
      <c r="B251" s="463"/>
      <c r="D251" s="485"/>
      <c r="E251" s="77"/>
      <c r="F251" s="458"/>
      <c r="G251" s="445"/>
      <c r="H251" s="445"/>
    </row>
    <row r="252" spans="1:8" s="464" customFormat="1" x14ac:dyDescent="0.2">
      <c r="A252" s="323"/>
      <c r="B252" s="463"/>
      <c r="D252" s="485"/>
      <c r="E252" s="77"/>
      <c r="F252" s="458"/>
      <c r="G252" s="445"/>
      <c r="H252" s="445"/>
    </row>
    <row r="253" spans="1:8" s="464" customFormat="1" x14ac:dyDescent="0.2">
      <c r="A253" s="323"/>
      <c r="B253" s="463"/>
      <c r="D253" s="485"/>
      <c r="E253" s="77"/>
      <c r="F253" s="458"/>
      <c r="G253" s="445"/>
      <c r="H253" s="445"/>
    </row>
    <row r="254" spans="1:8" s="464" customFormat="1" x14ac:dyDescent="0.2">
      <c r="A254" s="323"/>
      <c r="B254" s="463"/>
      <c r="D254" s="485"/>
      <c r="E254" s="77"/>
      <c r="F254" s="458"/>
      <c r="G254" s="445"/>
      <c r="H254" s="445"/>
    </row>
    <row r="255" spans="1:8" s="464" customFormat="1" x14ac:dyDescent="0.2">
      <c r="A255" s="323"/>
      <c r="B255" s="463"/>
      <c r="D255" s="485"/>
      <c r="E255" s="77"/>
      <c r="F255" s="458"/>
      <c r="G255" s="445"/>
      <c r="H255" s="445"/>
    </row>
    <row r="256" spans="1:8" s="464" customFormat="1" x14ac:dyDescent="0.2">
      <c r="A256" s="323"/>
      <c r="B256" s="463"/>
      <c r="D256" s="485"/>
      <c r="E256" s="77"/>
      <c r="F256" s="458"/>
      <c r="G256" s="445"/>
      <c r="H256" s="445"/>
    </row>
    <row r="257" spans="1:8" s="464" customFormat="1" x14ac:dyDescent="0.2">
      <c r="A257" s="323"/>
      <c r="B257" s="463"/>
      <c r="D257" s="485"/>
      <c r="E257" s="77"/>
      <c r="F257" s="458"/>
      <c r="G257" s="445"/>
      <c r="H257" s="445"/>
    </row>
    <row r="258" spans="1:8" s="464" customFormat="1" x14ac:dyDescent="0.2">
      <c r="A258" s="323"/>
      <c r="B258" s="463"/>
      <c r="D258" s="485"/>
      <c r="E258" s="77"/>
      <c r="F258" s="458"/>
      <c r="G258" s="445"/>
      <c r="H258" s="445"/>
    </row>
    <row r="259" spans="1:8" s="464" customFormat="1" x14ac:dyDescent="0.2">
      <c r="A259" s="323"/>
      <c r="B259" s="463"/>
      <c r="D259" s="485"/>
      <c r="E259" s="77"/>
      <c r="F259" s="458"/>
      <c r="G259" s="445"/>
      <c r="H259" s="445"/>
    </row>
    <row r="260" spans="1:8" s="464" customFormat="1" x14ac:dyDescent="0.2">
      <c r="A260" s="323"/>
      <c r="B260" s="463"/>
      <c r="D260" s="485"/>
      <c r="E260" s="77"/>
      <c r="F260" s="458"/>
      <c r="G260" s="445"/>
      <c r="H260" s="445"/>
    </row>
    <row r="261" spans="1:8" s="464" customFormat="1" x14ac:dyDescent="0.2">
      <c r="A261" s="323"/>
      <c r="B261" s="463"/>
      <c r="D261" s="485"/>
      <c r="E261" s="77"/>
      <c r="F261" s="458"/>
      <c r="G261" s="445"/>
      <c r="H261" s="445"/>
    </row>
    <row r="262" spans="1:8" s="464" customFormat="1" x14ac:dyDescent="0.2">
      <c r="A262" s="323"/>
      <c r="B262" s="463"/>
      <c r="D262" s="485"/>
      <c r="E262" s="77"/>
      <c r="F262" s="458"/>
      <c r="G262" s="445"/>
      <c r="H262" s="445"/>
    </row>
    <row r="263" spans="1:8" s="464" customFormat="1" x14ac:dyDescent="0.2">
      <c r="A263" s="323"/>
      <c r="B263" s="463"/>
      <c r="D263" s="485"/>
      <c r="E263" s="77"/>
      <c r="F263" s="458"/>
      <c r="G263" s="445"/>
      <c r="H263" s="445"/>
    </row>
    <row r="264" spans="1:8" s="464" customFormat="1" x14ac:dyDescent="0.2">
      <c r="A264" s="323"/>
      <c r="B264" s="463"/>
      <c r="D264" s="485"/>
      <c r="E264" s="77"/>
      <c r="F264" s="458"/>
      <c r="G264" s="445"/>
      <c r="H264" s="445"/>
    </row>
    <row r="265" spans="1:8" s="464" customFormat="1" x14ac:dyDescent="0.2">
      <c r="A265" s="323"/>
      <c r="B265" s="463"/>
      <c r="D265" s="485"/>
      <c r="E265" s="77"/>
      <c r="F265" s="458"/>
      <c r="G265" s="445"/>
      <c r="H265" s="445"/>
    </row>
    <row r="266" spans="1:8" s="464" customFormat="1" x14ac:dyDescent="0.2">
      <c r="A266" s="323"/>
      <c r="B266" s="463"/>
      <c r="D266" s="485"/>
      <c r="E266" s="77"/>
      <c r="F266" s="458"/>
      <c r="G266" s="445"/>
      <c r="H266" s="445"/>
    </row>
    <row r="267" spans="1:8" s="464" customFormat="1" x14ac:dyDescent="0.2">
      <c r="A267" s="323"/>
      <c r="B267" s="463"/>
      <c r="D267" s="485"/>
      <c r="E267" s="77"/>
      <c r="F267" s="458"/>
      <c r="G267" s="445"/>
      <c r="H267" s="445"/>
    </row>
    <row r="268" spans="1:8" s="464" customFormat="1" x14ac:dyDescent="0.2">
      <c r="A268" s="323"/>
      <c r="B268" s="463"/>
      <c r="D268" s="485"/>
      <c r="E268" s="77"/>
      <c r="F268" s="458"/>
      <c r="G268" s="445"/>
      <c r="H268" s="445"/>
    </row>
    <row r="269" spans="1:8" s="464" customFormat="1" x14ac:dyDescent="0.2">
      <c r="A269" s="323"/>
      <c r="B269" s="463"/>
      <c r="D269" s="485"/>
      <c r="E269" s="77"/>
      <c r="F269" s="458"/>
      <c r="G269" s="445"/>
      <c r="H269" s="445"/>
    </row>
    <row r="270" spans="1:8" s="464" customFormat="1" x14ac:dyDescent="0.2">
      <c r="A270" s="323"/>
      <c r="B270" s="463"/>
      <c r="D270" s="485"/>
      <c r="E270" s="77"/>
      <c r="F270" s="458"/>
      <c r="G270" s="445"/>
      <c r="H270" s="445"/>
    </row>
    <row r="271" spans="1:8" s="464" customFormat="1" x14ac:dyDescent="0.2">
      <c r="A271" s="323"/>
      <c r="B271" s="463"/>
      <c r="D271" s="485"/>
      <c r="E271" s="77"/>
      <c r="F271" s="458"/>
      <c r="G271" s="445"/>
      <c r="H271" s="445"/>
    </row>
    <row r="272" spans="1:8" s="464" customFormat="1" x14ac:dyDescent="0.2">
      <c r="A272" s="323"/>
      <c r="B272" s="463"/>
      <c r="D272" s="485"/>
      <c r="E272" s="77"/>
      <c r="F272" s="458"/>
      <c r="G272" s="445"/>
      <c r="H272" s="445"/>
    </row>
    <row r="273" spans="1:8" s="464" customFormat="1" x14ac:dyDescent="0.2">
      <c r="A273" s="323"/>
      <c r="B273" s="463"/>
      <c r="D273" s="485"/>
      <c r="E273" s="77"/>
      <c r="F273" s="458"/>
      <c r="G273" s="445"/>
      <c r="H273" s="445"/>
    </row>
    <row r="274" spans="1:8" s="464" customFormat="1" x14ac:dyDescent="0.2">
      <c r="A274" s="323"/>
      <c r="B274" s="463"/>
      <c r="D274" s="485"/>
      <c r="E274" s="77"/>
      <c r="F274" s="458"/>
      <c r="G274" s="445"/>
      <c r="H274" s="445"/>
    </row>
    <row r="275" spans="1:8" s="464" customFormat="1" x14ac:dyDescent="0.2">
      <c r="A275" s="323"/>
      <c r="B275" s="463"/>
      <c r="D275" s="485"/>
      <c r="E275" s="77"/>
      <c r="F275" s="458"/>
      <c r="G275" s="445"/>
      <c r="H275" s="445"/>
    </row>
    <row r="276" spans="1:8" s="464" customFormat="1" x14ac:dyDescent="0.2">
      <c r="A276" s="323"/>
      <c r="B276" s="463"/>
      <c r="D276" s="485"/>
      <c r="E276" s="77"/>
      <c r="F276" s="458"/>
      <c r="G276" s="445"/>
      <c r="H276" s="445"/>
    </row>
    <row r="277" spans="1:8" s="464" customFormat="1" x14ac:dyDescent="0.2">
      <c r="A277" s="323"/>
      <c r="B277" s="463"/>
      <c r="D277" s="485"/>
      <c r="E277" s="77"/>
      <c r="F277" s="458"/>
      <c r="G277" s="445"/>
      <c r="H277" s="445"/>
    </row>
    <row r="278" spans="1:8" s="464" customFormat="1" x14ac:dyDescent="0.2">
      <c r="A278" s="323"/>
      <c r="B278" s="463"/>
      <c r="D278" s="485"/>
      <c r="E278" s="77"/>
      <c r="F278" s="458"/>
      <c r="G278" s="445"/>
      <c r="H278" s="445"/>
    </row>
    <row r="279" spans="1:8" s="464" customFormat="1" x14ac:dyDescent="0.2">
      <c r="A279" s="323"/>
      <c r="B279" s="463"/>
      <c r="D279" s="485"/>
      <c r="E279" s="77"/>
      <c r="F279" s="458"/>
      <c r="G279" s="445"/>
      <c r="H279" s="445"/>
    </row>
    <row r="280" spans="1:8" s="464" customFormat="1" x14ac:dyDescent="0.2">
      <c r="A280" s="323"/>
      <c r="B280" s="463"/>
      <c r="D280" s="485"/>
      <c r="E280" s="77"/>
      <c r="F280" s="458"/>
      <c r="G280" s="445"/>
      <c r="H280" s="445"/>
    </row>
    <row r="281" spans="1:8" s="464" customFormat="1" x14ac:dyDescent="0.2">
      <c r="A281" s="323"/>
      <c r="B281" s="463"/>
      <c r="D281" s="485"/>
      <c r="E281" s="77"/>
      <c r="F281" s="458"/>
      <c r="G281" s="445"/>
      <c r="H281" s="445"/>
    </row>
    <row r="282" spans="1:8" s="464" customFormat="1" x14ac:dyDescent="0.2">
      <c r="A282" s="323"/>
      <c r="B282" s="463"/>
      <c r="D282" s="485"/>
      <c r="E282" s="77"/>
      <c r="F282" s="458"/>
      <c r="G282" s="445"/>
      <c r="H282" s="445"/>
    </row>
    <row r="283" spans="1:8" s="464" customFormat="1" x14ac:dyDescent="0.2">
      <c r="A283" s="323"/>
      <c r="B283" s="463"/>
      <c r="D283" s="485"/>
      <c r="E283" s="77"/>
      <c r="F283" s="458"/>
      <c r="G283" s="445"/>
      <c r="H283" s="445"/>
    </row>
    <row r="284" spans="1:8" s="464" customFormat="1" x14ac:dyDescent="0.2">
      <c r="A284" s="323"/>
      <c r="B284" s="463"/>
      <c r="D284" s="485"/>
      <c r="E284" s="77"/>
      <c r="F284" s="458"/>
      <c r="G284" s="445"/>
      <c r="H284" s="445"/>
    </row>
    <row r="285" spans="1:8" s="464" customFormat="1" x14ac:dyDescent="0.2">
      <c r="A285" s="323"/>
      <c r="B285" s="463"/>
      <c r="D285" s="485"/>
      <c r="E285" s="77"/>
      <c r="F285" s="458"/>
      <c r="G285" s="445"/>
      <c r="H285" s="445"/>
    </row>
    <row r="286" spans="1:8" s="464" customFormat="1" x14ac:dyDescent="0.2">
      <c r="A286" s="323"/>
      <c r="B286" s="463"/>
      <c r="D286" s="485"/>
      <c r="E286" s="77"/>
      <c r="F286" s="458"/>
      <c r="G286" s="445"/>
      <c r="H286" s="445"/>
    </row>
    <row r="287" spans="1:8" s="464" customFormat="1" x14ac:dyDescent="0.2">
      <c r="A287" s="323"/>
      <c r="B287" s="463"/>
      <c r="D287" s="485"/>
      <c r="E287" s="77"/>
      <c r="F287" s="458"/>
      <c r="G287" s="445"/>
      <c r="H287" s="445"/>
    </row>
    <row r="288" spans="1:8" s="464" customFormat="1" x14ac:dyDescent="0.2">
      <c r="A288" s="323"/>
      <c r="B288" s="463"/>
      <c r="D288" s="485"/>
      <c r="E288" s="77"/>
      <c r="F288" s="458"/>
      <c r="G288" s="445"/>
      <c r="H288" s="445"/>
    </row>
    <row r="289" spans="1:8" s="464" customFormat="1" x14ac:dyDescent="0.2">
      <c r="A289" s="323"/>
      <c r="B289" s="463"/>
      <c r="D289" s="485"/>
      <c r="E289" s="77"/>
      <c r="F289" s="458"/>
      <c r="G289" s="445"/>
      <c r="H289" s="445"/>
    </row>
    <row r="290" spans="1:8" s="464" customFormat="1" x14ac:dyDescent="0.2">
      <c r="A290" s="323"/>
      <c r="B290" s="463"/>
      <c r="D290" s="485"/>
      <c r="E290" s="77"/>
      <c r="F290" s="458"/>
      <c r="G290" s="445"/>
      <c r="H290" s="445"/>
    </row>
    <row r="291" spans="1:8" s="464" customFormat="1" x14ac:dyDescent="0.2">
      <c r="A291" s="323"/>
      <c r="B291" s="463"/>
      <c r="D291" s="485"/>
      <c r="E291" s="77"/>
      <c r="F291" s="458"/>
      <c r="G291" s="445"/>
      <c r="H291" s="445"/>
    </row>
    <row r="292" spans="1:8" s="464" customFormat="1" x14ac:dyDescent="0.2">
      <c r="A292" s="323"/>
      <c r="B292" s="463"/>
      <c r="D292" s="485"/>
      <c r="E292" s="77"/>
      <c r="F292" s="458"/>
      <c r="G292" s="445"/>
      <c r="H292" s="445"/>
    </row>
    <row r="293" spans="1:8" s="464" customFormat="1" x14ac:dyDescent="0.2">
      <c r="A293" s="323"/>
      <c r="B293" s="463"/>
      <c r="D293" s="485"/>
      <c r="E293" s="77"/>
      <c r="F293" s="458"/>
      <c r="G293" s="445"/>
      <c r="H293" s="445"/>
    </row>
    <row r="294" spans="1:8" s="464" customFormat="1" x14ac:dyDescent="0.2">
      <c r="A294" s="323"/>
      <c r="B294" s="463"/>
      <c r="D294" s="485"/>
      <c r="E294" s="77"/>
      <c r="F294" s="458"/>
      <c r="G294" s="445"/>
      <c r="H294" s="445"/>
    </row>
    <row r="295" spans="1:8" s="464" customFormat="1" x14ac:dyDescent="0.2">
      <c r="A295" s="323"/>
      <c r="B295" s="463"/>
      <c r="D295" s="485"/>
      <c r="E295" s="77"/>
      <c r="F295" s="458"/>
      <c r="G295" s="445"/>
      <c r="H295" s="445"/>
    </row>
    <row r="296" spans="1:8" s="464" customFormat="1" x14ac:dyDescent="0.2">
      <c r="A296" s="323"/>
      <c r="B296" s="463"/>
      <c r="D296" s="485"/>
      <c r="E296" s="77"/>
      <c r="F296" s="458"/>
      <c r="G296" s="445"/>
      <c r="H296" s="445"/>
    </row>
    <row r="297" spans="1:8" s="464" customFormat="1" x14ac:dyDescent="0.2">
      <c r="A297" s="323"/>
      <c r="B297" s="463"/>
      <c r="D297" s="485"/>
      <c r="E297" s="77"/>
      <c r="F297" s="458"/>
      <c r="G297" s="445"/>
      <c r="H297" s="445"/>
    </row>
    <row r="298" spans="1:8" s="464" customFormat="1" x14ac:dyDescent="0.2">
      <c r="A298" s="323"/>
      <c r="B298" s="463"/>
      <c r="D298" s="485"/>
      <c r="E298" s="77"/>
      <c r="F298" s="458"/>
      <c r="G298" s="445"/>
      <c r="H298" s="445"/>
    </row>
    <row r="299" spans="1:8" s="464" customFormat="1" x14ac:dyDescent="0.2">
      <c r="A299" s="323"/>
      <c r="B299" s="463"/>
      <c r="D299" s="485"/>
      <c r="E299" s="77"/>
      <c r="F299" s="458"/>
      <c r="G299" s="445"/>
      <c r="H299" s="445"/>
    </row>
    <row r="300" spans="1:8" s="464" customFormat="1" x14ac:dyDescent="0.2">
      <c r="A300" s="323"/>
      <c r="B300" s="463"/>
      <c r="D300" s="485"/>
      <c r="E300" s="77"/>
      <c r="F300" s="458"/>
      <c r="G300" s="445"/>
      <c r="H300" s="445"/>
    </row>
    <row r="301" spans="1:8" s="464" customFormat="1" x14ac:dyDescent="0.2">
      <c r="A301" s="323"/>
      <c r="B301" s="463"/>
      <c r="D301" s="485"/>
      <c r="E301" s="77"/>
      <c r="F301" s="458"/>
      <c r="G301" s="445"/>
      <c r="H301" s="445"/>
    </row>
    <row r="302" spans="1:8" s="464" customFormat="1" x14ac:dyDescent="0.2">
      <c r="A302" s="323"/>
      <c r="B302" s="463"/>
      <c r="D302" s="485"/>
      <c r="E302" s="77"/>
      <c r="F302" s="458"/>
      <c r="G302" s="445"/>
      <c r="H302" s="445"/>
    </row>
    <row r="303" spans="1:8" s="464" customFormat="1" x14ac:dyDescent="0.2">
      <c r="A303" s="323"/>
      <c r="B303" s="463"/>
      <c r="D303" s="485"/>
      <c r="E303" s="77"/>
      <c r="F303" s="458"/>
      <c r="G303" s="445"/>
      <c r="H303" s="445"/>
    </row>
    <row r="304" spans="1:8" s="464" customFormat="1" x14ac:dyDescent="0.2">
      <c r="A304" s="323"/>
      <c r="B304" s="463"/>
      <c r="D304" s="485"/>
      <c r="E304" s="77"/>
      <c r="F304" s="458"/>
      <c r="G304" s="445"/>
      <c r="H304" s="445"/>
    </row>
    <row r="305" spans="1:8" s="464" customFormat="1" x14ac:dyDescent="0.2">
      <c r="A305" s="323"/>
      <c r="B305" s="463"/>
      <c r="D305" s="485"/>
      <c r="E305" s="77"/>
      <c r="F305" s="458"/>
      <c r="G305" s="445"/>
      <c r="H305" s="445"/>
    </row>
    <row r="306" spans="1:8" s="464" customFormat="1" x14ac:dyDescent="0.2">
      <c r="A306" s="323"/>
      <c r="B306" s="463"/>
      <c r="D306" s="485"/>
      <c r="E306" s="77"/>
      <c r="F306" s="458"/>
      <c r="G306" s="445"/>
      <c r="H306" s="445"/>
    </row>
    <row r="307" spans="1:8" s="464" customFormat="1" x14ac:dyDescent="0.2">
      <c r="A307" s="323"/>
      <c r="B307" s="463"/>
      <c r="D307" s="485"/>
      <c r="E307" s="77"/>
      <c r="F307" s="458"/>
      <c r="G307" s="445"/>
      <c r="H307" s="445"/>
    </row>
    <row r="308" spans="1:8" s="464" customFormat="1" x14ac:dyDescent="0.2">
      <c r="A308" s="323"/>
      <c r="B308" s="463"/>
      <c r="D308" s="485"/>
      <c r="E308" s="77"/>
      <c r="F308" s="458"/>
      <c r="G308" s="445"/>
      <c r="H308" s="445"/>
    </row>
    <row r="309" spans="1:8" s="464" customFormat="1" x14ac:dyDescent="0.2">
      <c r="A309" s="323"/>
      <c r="B309" s="463"/>
      <c r="D309" s="485"/>
      <c r="E309" s="77"/>
      <c r="F309" s="458"/>
      <c r="G309" s="445"/>
      <c r="H309" s="445"/>
    </row>
    <row r="310" spans="1:8" s="464" customFormat="1" x14ac:dyDescent="0.2">
      <c r="A310" s="323"/>
      <c r="B310" s="463"/>
      <c r="D310" s="485"/>
      <c r="E310" s="77"/>
      <c r="F310" s="458"/>
      <c r="G310" s="445"/>
      <c r="H310" s="445"/>
    </row>
    <row r="311" spans="1:8" s="464" customFormat="1" x14ac:dyDescent="0.2">
      <c r="A311" s="323"/>
      <c r="B311" s="463"/>
      <c r="D311" s="485"/>
      <c r="E311" s="77"/>
      <c r="F311" s="458"/>
      <c r="G311" s="445"/>
      <c r="H311" s="445"/>
    </row>
    <row r="312" spans="1:8" s="464" customFormat="1" x14ac:dyDescent="0.2">
      <c r="A312" s="323"/>
      <c r="B312" s="463"/>
      <c r="D312" s="485"/>
      <c r="E312" s="77"/>
      <c r="F312" s="458"/>
      <c r="G312" s="445"/>
      <c r="H312" s="445"/>
    </row>
    <row r="313" spans="1:8" s="464" customFormat="1" x14ac:dyDescent="0.2">
      <c r="A313" s="323"/>
      <c r="B313" s="463"/>
      <c r="D313" s="485"/>
      <c r="E313" s="77"/>
      <c r="F313" s="458"/>
      <c r="G313" s="445"/>
      <c r="H313" s="445"/>
    </row>
    <row r="314" spans="1:8" s="464" customFormat="1" x14ac:dyDescent="0.2">
      <c r="A314" s="323"/>
      <c r="B314" s="463"/>
      <c r="D314" s="485"/>
      <c r="E314" s="77"/>
      <c r="F314" s="458"/>
      <c r="G314" s="445"/>
      <c r="H314" s="445"/>
    </row>
    <row r="315" spans="1:8" s="464" customFormat="1" x14ac:dyDescent="0.2">
      <c r="A315" s="323"/>
      <c r="B315" s="463"/>
      <c r="D315" s="485"/>
      <c r="E315" s="77"/>
      <c r="F315" s="458"/>
      <c r="G315" s="445"/>
      <c r="H315" s="445"/>
    </row>
    <row r="316" spans="1:8" s="464" customFormat="1" x14ac:dyDescent="0.2">
      <c r="A316" s="323"/>
      <c r="B316" s="463"/>
      <c r="D316" s="485"/>
      <c r="E316" s="77"/>
      <c r="F316" s="458"/>
      <c r="G316" s="445"/>
      <c r="H316" s="445"/>
    </row>
    <row r="317" spans="1:8" s="464" customFormat="1" x14ac:dyDescent="0.2">
      <c r="A317" s="323"/>
      <c r="B317" s="463"/>
      <c r="D317" s="485"/>
      <c r="E317" s="77"/>
      <c r="F317" s="458"/>
      <c r="G317" s="445"/>
      <c r="H317" s="445"/>
    </row>
    <row r="318" spans="1:8" s="464" customFormat="1" x14ac:dyDescent="0.2">
      <c r="A318" s="323"/>
      <c r="B318" s="463"/>
      <c r="D318" s="485"/>
      <c r="E318" s="77"/>
      <c r="F318" s="458"/>
      <c r="G318" s="445"/>
      <c r="H318" s="445"/>
    </row>
    <row r="319" spans="1:8" s="464" customFormat="1" x14ac:dyDescent="0.2">
      <c r="A319" s="323"/>
      <c r="B319" s="463"/>
      <c r="D319" s="485"/>
      <c r="E319" s="77"/>
      <c r="F319" s="458"/>
      <c r="G319" s="445"/>
      <c r="H319" s="445"/>
    </row>
    <row r="320" spans="1:8" s="464" customFormat="1" x14ac:dyDescent="0.2">
      <c r="A320" s="323"/>
      <c r="B320" s="463"/>
      <c r="D320" s="485"/>
      <c r="E320" s="77"/>
      <c r="F320" s="458"/>
      <c r="G320" s="445"/>
      <c r="H320" s="445"/>
    </row>
    <row r="321" spans="1:8" s="464" customFormat="1" x14ac:dyDescent="0.2">
      <c r="A321" s="323"/>
      <c r="B321" s="463"/>
      <c r="D321" s="485"/>
      <c r="E321" s="77"/>
      <c r="F321" s="458"/>
      <c r="G321" s="445"/>
      <c r="H321" s="445"/>
    </row>
    <row r="322" spans="1:8" s="464" customFormat="1" x14ac:dyDescent="0.2">
      <c r="A322" s="323"/>
      <c r="B322" s="463"/>
      <c r="D322" s="485"/>
      <c r="E322" s="77"/>
      <c r="F322" s="458"/>
      <c r="G322" s="445"/>
      <c r="H322" s="445"/>
    </row>
    <row r="323" spans="1:8" s="464" customFormat="1" x14ac:dyDescent="0.2">
      <c r="A323" s="323"/>
      <c r="B323" s="463"/>
      <c r="D323" s="485"/>
      <c r="E323" s="77"/>
      <c r="F323" s="458"/>
      <c r="G323" s="445"/>
      <c r="H323" s="445"/>
    </row>
    <row r="324" spans="1:8" s="464" customFormat="1" x14ac:dyDescent="0.2">
      <c r="A324" s="323"/>
      <c r="B324" s="463"/>
      <c r="D324" s="485"/>
      <c r="E324" s="77"/>
      <c r="F324" s="458"/>
      <c r="G324" s="445"/>
      <c r="H324" s="445"/>
    </row>
    <row r="325" spans="1:8" s="464" customFormat="1" x14ac:dyDescent="0.2">
      <c r="A325" s="323"/>
      <c r="B325" s="463"/>
      <c r="D325" s="485"/>
      <c r="E325" s="77"/>
      <c r="F325" s="458"/>
      <c r="G325" s="445"/>
      <c r="H325" s="445"/>
    </row>
    <row r="326" spans="1:8" s="464" customFormat="1" x14ac:dyDescent="0.2">
      <c r="A326" s="323"/>
      <c r="B326" s="463"/>
      <c r="D326" s="485"/>
      <c r="E326" s="77"/>
      <c r="F326" s="458"/>
      <c r="G326" s="445"/>
      <c r="H326" s="445"/>
    </row>
    <row r="327" spans="1:8" s="464" customFormat="1" x14ac:dyDescent="0.2">
      <c r="A327" s="323"/>
      <c r="B327" s="463"/>
      <c r="D327" s="485"/>
      <c r="E327" s="77"/>
      <c r="F327" s="458"/>
      <c r="G327" s="445"/>
      <c r="H327" s="445"/>
    </row>
    <row r="328" spans="1:8" s="464" customFormat="1" x14ac:dyDescent="0.2">
      <c r="A328" s="323"/>
      <c r="B328" s="463"/>
      <c r="D328" s="485"/>
      <c r="E328" s="77"/>
      <c r="F328" s="458"/>
      <c r="G328" s="445"/>
      <c r="H328" s="445"/>
    </row>
    <row r="329" spans="1:8" s="464" customFormat="1" x14ac:dyDescent="0.2">
      <c r="A329" s="323"/>
      <c r="B329" s="463"/>
      <c r="D329" s="485"/>
      <c r="E329" s="77"/>
      <c r="F329" s="458"/>
      <c r="G329" s="445"/>
      <c r="H329" s="445"/>
    </row>
    <row r="330" spans="1:8" s="464" customFormat="1" x14ac:dyDescent="0.2">
      <c r="A330" s="323"/>
      <c r="B330" s="463"/>
      <c r="D330" s="485"/>
      <c r="E330" s="77"/>
      <c r="F330" s="458"/>
      <c r="G330" s="445"/>
      <c r="H330" s="445"/>
    </row>
    <row r="331" spans="1:8" s="464" customFormat="1" x14ac:dyDescent="0.2">
      <c r="A331" s="323"/>
      <c r="B331" s="463"/>
      <c r="D331" s="485"/>
      <c r="E331" s="77"/>
      <c r="F331" s="458"/>
      <c r="G331" s="445"/>
      <c r="H331" s="445"/>
    </row>
    <row r="332" spans="1:8" s="464" customFormat="1" x14ac:dyDescent="0.2">
      <c r="A332" s="323"/>
      <c r="B332" s="463"/>
      <c r="D332" s="485"/>
      <c r="E332" s="77"/>
      <c r="F332" s="458"/>
      <c r="G332" s="445"/>
      <c r="H332" s="445"/>
    </row>
    <row r="333" spans="1:8" s="464" customFormat="1" x14ac:dyDescent="0.2">
      <c r="A333" s="323"/>
      <c r="B333" s="463"/>
      <c r="D333" s="485"/>
      <c r="E333" s="77"/>
      <c r="F333" s="458"/>
      <c r="G333" s="445"/>
      <c r="H333" s="445"/>
    </row>
    <row r="334" spans="1:8" s="464" customFormat="1" x14ac:dyDescent="0.2">
      <c r="A334" s="323"/>
      <c r="B334" s="463"/>
      <c r="D334" s="485"/>
      <c r="E334" s="77"/>
      <c r="F334" s="458"/>
      <c r="G334" s="445"/>
      <c r="H334" s="445"/>
    </row>
    <row r="335" spans="1:8" s="464" customFormat="1" x14ac:dyDescent="0.2">
      <c r="A335" s="323"/>
      <c r="B335" s="463"/>
      <c r="D335" s="485"/>
      <c r="E335" s="77"/>
      <c r="F335" s="458"/>
      <c r="G335" s="445"/>
      <c r="H335" s="445"/>
    </row>
    <row r="336" spans="1:8" s="464" customFormat="1" x14ac:dyDescent="0.2">
      <c r="A336" s="323"/>
      <c r="B336" s="463"/>
      <c r="D336" s="485"/>
      <c r="E336" s="77"/>
      <c r="F336" s="458"/>
      <c r="G336" s="445"/>
      <c r="H336" s="445"/>
    </row>
    <row r="337" spans="1:8" s="464" customFormat="1" x14ac:dyDescent="0.2">
      <c r="A337" s="323"/>
      <c r="B337" s="463"/>
      <c r="D337" s="485"/>
      <c r="E337" s="77"/>
      <c r="F337" s="458"/>
      <c r="G337" s="445"/>
      <c r="H337" s="445"/>
    </row>
    <row r="338" spans="1:8" s="464" customFormat="1" x14ac:dyDescent="0.2">
      <c r="A338" s="323"/>
      <c r="B338" s="463"/>
      <c r="D338" s="485"/>
      <c r="E338" s="77"/>
      <c r="F338" s="458"/>
      <c r="G338" s="445"/>
      <c r="H338" s="445"/>
    </row>
    <row r="339" spans="1:8" s="464" customFormat="1" x14ac:dyDescent="0.2">
      <c r="A339" s="323"/>
      <c r="B339" s="463"/>
      <c r="D339" s="485"/>
      <c r="E339" s="77"/>
      <c r="F339" s="458"/>
      <c r="G339" s="445"/>
      <c r="H339" s="445"/>
    </row>
    <row r="340" spans="1:8" s="464" customFormat="1" x14ac:dyDescent="0.2">
      <c r="A340" s="323"/>
      <c r="B340" s="463"/>
      <c r="D340" s="485"/>
      <c r="E340" s="77"/>
      <c r="F340" s="458"/>
      <c r="G340" s="445"/>
      <c r="H340" s="445"/>
    </row>
    <row r="341" spans="1:8" s="464" customFormat="1" x14ac:dyDescent="0.2">
      <c r="A341" s="323"/>
      <c r="B341" s="463"/>
      <c r="D341" s="485"/>
      <c r="E341" s="77"/>
      <c r="F341" s="458"/>
      <c r="G341" s="445"/>
      <c r="H341" s="445"/>
    </row>
    <row r="342" spans="1:8" s="464" customFormat="1" x14ac:dyDescent="0.2">
      <c r="A342" s="323"/>
      <c r="B342" s="463"/>
      <c r="D342" s="485"/>
      <c r="E342" s="77"/>
      <c r="F342" s="458"/>
      <c r="G342" s="445"/>
      <c r="H342" s="445"/>
    </row>
    <row r="343" spans="1:8" s="464" customFormat="1" x14ac:dyDescent="0.2">
      <c r="A343" s="323"/>
      <c r="B343" s="463"/>
      <c r="D343" s="485"/>
      <c r="E343" s="77"/>
      <c r="F343" s="458"/>
      <c r="G343" s="445"/>
      <c r="H343" s="445"/>
    </row>
    <row r="344" spans="1:8" s="464" customFormat="1" x14ac:dyDescent="0.2">
      <c r="A344" s="323"/>
      <c r="B344" s="463"/>
      <c r="D344" s="485"/>
      <c r="E344" s="77"/>
      <c r="F344" s="458"/>
      <c r="G344" s="445"/>
      <c r="H344" s="445"/>
    </row>
    <row r="345" spans="1:8" s="464" customFormat="1" x14ac:dyDescent="0.2">
      <c r="A345" s="323"/>
      <c r="B345" s="463"/>
      <c r="D345" s="485"/>
      <c r="E345" s="77"/>
      <c r="F345" s="458"/>
      <c r="G345" s="445"/>
      <c r="H345" s="445"/>
    </row>
    <row r="346" spans="1:8" s="464" customFormat="1" x14ac:dyDescent="0.2">
      <c r="A346" s="323"/>
      <c r="B346" s="463"/>
      <c r="D346" s="485"/>
      <c r="E346" s="77"/>
      <c r="F346" s="458"/>
      <c r="G346" s="445"/>
      <c r="H346" s="445"/>
    </row>
    <row r="347" spans="1:8" s="464" customFormat="1" x14ac:dyDescent="0.2">
      <c r="A347" s="323"/>
      <c r="B347" s="463"/>
      <c r="D347" s="485"/>
      <c r="E347" s="77"/>
      <c r="F347" s="458"/>
      <c r="G347" s="445"/>
      <c r="H347" s="445"/>
    </row>
    <row r="348" spans="1:8" s="464" customFormat="1" x14ac:dyDescent="0.2">
      <c r="A348" s="323"/>
      <c r="B348" s="463"/>
      <c r="D348" s="485"/>
      <c r="E348" s="77"/>
      <c r="F348" s="458"/>
      <c r="G348" s="445"/>
      <c r="H348" s="445"/>
    </row>
    <row r="349" spans="1:8" s="464" customFormat="1" x14ac:dyDescent="0.2">
      <c r="A349" s="323"/>
      <c r="B349" s="463"/>
      <c r="D349" s="485"/>
      <c r="E349" s="77"/>
      <c r="F349" s="458"/>
      <c r="G349" s="445"/>
      <c r="H349" s="445"/>
    </row>
    <row r="350" spans="1:8" s="464" customFormat="1" x14ac:dyDescent="0.2">
      <c r="A350" s="323"/>
      <c r="B350" s="463"/>
      <c r="D350" s="485"/>
      <c r="E350" s="77"/>
      <c r="F350" s="458"/>
      <c r="G350" s="445"/>
      <c r="H350" s="445"/>
    </row>
    <row r="351" spans="1:8" s="464" customFormat="1" x14ac:dyDescent="0.2">
      <c r="A351" s="323"/>
      <c r="B351" s="463"/>
      <c r="D351" s="485"/>
      <c r="E351" s="77"/>
      <c r="F351" s="458"/>
      <c r="G351" s="445"/>
      <c r="H351" s="445"/>
    </row>
    <row r="352" spans="1:8" s="464" customFormat="1" x14ac:dyDescent="0.2">
      <c r="A352" s="323"/>
      <c r="B352" s="463"/>
      <c r="D352" s="485"/>
      <c r="E352" s="77"/>
      <c r="F352" s="458"/>
      <c r="G352" s="445"/>
      <c r="H352" s="445"/>
    </row>
    <row r="353" spans="1:8" s="464" customFormat="1" x14ac:dyDescent="0.2">
      <c r="A353" s="323"/>
      <c r="B353" s="463"/>
      <c r="D353" s="485"/>
      <c r="E353" s="77"/>
      <c r="F353" s="458"/>
      <c r="G353" s="445"/>
      <c r="H353" s="445"/>
    </row>
    <row r="354" spans="1:8" s="464" customFormat="1" x14ac:dyDescent="0.2">
      <c r="A354" s="323"/>
      <c r="B354" s="463"/>
      <c r="D354" s="485"/>
      <c r="E354" s="77"/>
      <c r="F354" s="458"/>
      <c r="G354" s="445"/>
      <c r="H354" s="445"/>
    </row>
    <row r="355" spans="1:8" s="464" customFormat="1" x14ac:dyDescent="0.2">
      <c r="A355" s="323"/>
      <c r="B355" s="463"/>
      <c r="D355" s="485"/>
      <c r="E355" s="77"/>
      <c r="F355" s="458"/>
      <c r="G355" s="445"/>
      <c r="H355" s="445"/>
    </row>
    <row r="356" spans="1:8" s="464" customFormat="1" x14ac:dyDescent="0.2">
      <c r="A356" s="323"/>
      <c r="B356" s="463"/>
      <c r="D356" s="485"/>
      <c r="E356" s="77"/>
      <c r="F356" s="458"/>
      <c r="G356" s="445"/>
      <c r="H356" s="445"/>
    </row>
    <row r="357" spans="1:8" s="464" customFormat="1" x14ac:dyDescent="0.2">
      <c r="A357" s="323"/>
      <c r="B357" s="463"/>
      <c r="D357" s="485"/>
      <c r="E357" s="77"/>
      <c r="F357" s="458"/>
      <c r="G357" s="445"/>
      <c r="H357" s="445"/>
    </row>
    <row r="358" spans="1:8" s="464" customFormat="1" x14ac:dyDescent="0.2">
      <c r="A358" s="323"/>
      <c r="B358" s="463"/>
      <c r="D358" s="485"/>
      <c r="E358" s="77"/>
      <c r="F358" s="458"/>
      <c r="G358" s="445"/>
      <c r="H358" s="445"/>
    </row>
    <row r="359" spans="1:8" s="464" customFormat="1" x14ac:dyDescent="0.2">
      <c r="A359" s="323"/>
      <c r="B359" s="463"/>
      <c r="D359" s="485"/>
      <c r="E359" s="77"/>
      <c r="F359" s="458"/>
      <c r="G359" s="445"/>
      <c r="H359" s="445"/>
    </row>
    <row r="360" spans="1:8" s="464" customFormat="1" x14ac:dyDescent="0.2">
      <c r="A360" s="323"/>
      <c r="B360" s="463"/>
      <c r="D360" s="485"/>
      <c r="E360" s="77"/>
      <c r="F360" s="458"/>
      <c r="G360" s="445"/>
      <c r="H360" s="445"/>
    </row>
    <row r="361" spans="1:8" s="464" customFormat="1" x14ac:dyDescent="0.2">
      <c r="A361" s="323"/>
      <c r="B361" s="463"/>
      <c r="D361" s="485"/>
      <c r="E361" s="77"/>
      <c r="F361" s="458"/>
      <c r="G361" s="445"/>
      <c r="H361" s="445"/>
    </row>
    <row r="362" spans="1:8" s="464" customFormat="1" x14ac:dyDescent="0.2">
      <c r="A362" s="323"/>
      <c r="B362" s="463"/>
      <c r="D362" s="485"/>
      <c r="E362" s="77"/>
      <c r="F362" s="458"/>
      <c r="G362" s="445"/>
      <c r="H362" s="445"/>
    </row>
    <row r="363" spans="1:8" s="464" customFormat="1" x14ac:dyDescent="0.2">
      <c r="A363" s="323"/>
      <c r="B363" s="463"/>
      <c r="D363" s="485"/>
      <c r="E363" s="77"/>
      <c r="F363" s="458"/>
      <c r="G363" s="445"/>
      <c r="H363" s="445"/>
    </row>
    <row r="364" spans="1:8" s="464" customFormat="1" x14ac:dyDescent="0.2">
      <c r="A364" s="323"/>
      <c r="B364" s="463"/>
      <c r="D364" s="485"/>
      <c r="E364" s="77"/>
      <c r="F364" s="458"/>
      <c r="G364" s="445"/>
      <c r="H364" s="445"/>
    </row>
    <row r="365" spans="1:8" s="464" customFormat="1" x14ac:dyDescent="0.2">
      <c r="A365" s="323"/>
      <c r="B365" s="463"/>
      <c r="D365" s="485"/>
      <c r="E365" s="77"/>
      <c r="F365" s="458"/>
      <c r="G365" s="445"/>
      <c r="H365" s="445"/>
    </row>
    <row r="366" spans="1:8" s="464" customFormat="1" x14ac:dyDescent="0.2">
      <c r="A366" s="323"/>
      <c r="B366" s="463"/>
      <c r="D366" s="485"/>
      <c r="E366" s="77"/>
      <c r="F366" s="458"/>
      <c r="G366" s="445"/>
      <c r="H366" s="445"/>
    </row>
    <row r="367" spans="1:8" s="464" customFormat="1" x14ac:dyDescent="0.2">
      <c r="A367" s="323"/>
      <c r="B367" s="463"/>
      <c r="D367" s="485"/>
      <c r="E367" s="77"/>
      <c r="F367" s="458"/>
      <c r="G367" s="445"/>
      <c r="H367" s="445"/>
    </row>
    <row r="368" spans="1:8" s="464" customFormat="1" x14ac:dyDescent="0.2">
      <c r="A368" s="323"/>
      <c r="B368" s="463"/>
      <c r="D368" s="485"/>
      <c r="E368" s="77"/>
      <c r="F368" s="458"/>
      <c r="G368" s="445"/>
      <c r="H368" s="445"/>
    </row>
    <row r="369" spans="1:8" s="464" customFormat="1" x14ac:dyDescent="0.2">
      <c r="A369" s="323"/>
      <c r="B369" s="463"/>
      <c r="D369" s="485"/>
      <c r="E369" s="77"/>
      <c r="F369" s="458"/>
      <c r="G369" s="445"/>
      <c r="H369" s="445"/>
    </row>
    <row r="370" spans="1:8" s="464" customFormat="1" x14ac:dyDescent="0.2">
      <c r="A370" s="323"/>
      <c r="B370" s="463"/>
      <c r="D370" s="485"/>
      <c r="E370" s="77"/>
      <c r="F370" s="458"/>
      <c r="G370" s="445"/>
      <c r="H370" s="445"/>
    </row>
    <row r="371" spans="1:8" s="464" customFormat="1" x14ac:dyDescent="0.2">
      <c r="A371" s="323"/>
      <c r="B371" s="463"/>
      <c r="D371" s="485"/>
      <c r="E371" s="77"/>
      <c r="F371" s="458"/>
      <c r="G371" s="445"/>
      <c r="H371" s="445"/>
    </row>
    <row r="372" spans="1:8" s="464" customFormat="1" x14ac:dyDescent="0.2">
      <c r="A372" s="323"/>
      <c r="B372" s="463"/>
      <c r="D372" s="485"/>
      <c r="E372" s="77"/>
      <c r="F372" s="458"/>
      <c r="G372" s="445"/>
      <c r="H372" s="445"/>
    </row>
    <row r="373" spans="1:8" s="464" customFormat="1" x14ac:dyDescent="0.2">
      <c r="A373" s="323"/>
      <c r="B373" s="463"/>
      <c r="D373" s="485"/>
      <c r="E373" s="77"/>
      <c r="F373" s="458"/>
      <c r="G373" s="445"/>
      <c r="H373" s="445"/>
    </row>
    <row r="374" spans="1:8" s="464" customFormat="1" x14ac:dyDescent="0.2">
      <c r="A374" s="323"/>
      <c r="B374" s="463"/>
      <c r="D374" s="485"/>
      <c r="E374" s="77"/>
      <c r="F374" s="458"/>
      <c r="G374" s="445"/>
      <c r="H374" s="445"/>
    </row>
    <row r="375" spans="1:8" s="464" customFormat="1" x14ac:dyDescent="0.2">
      <c r="A375" s="323"/>
      <c r="B375" s="463"/>
      <c r="D375" s="485"/>
      <c r="E375" s="77"/>
      <c r="F375" s="458"/>
      <c r="G375" s="445"/>
      <c r="H375" s="445"/>
    </row>
    <row r="376" spans="1:8" s="464" customFormat="1" x14ac:dyDescent="0.2">
      <c r="A376" s="323"/>
      <c r="B376" s="463"/>
      <c r="D376" s="485"/>
      <c r="E376" s="77"/>
      <c r="F376" s="458"/>
      <c r="G376" s="445"/>
      <c r="H376" s="445"/>
    </row>
    <row r="377" spans="1:8" s="464" customFormat="1" x14ac:dyDescent="0.2">
      <c r="A377" s="323"/>
      <c r="B377" s="463"/>
      <c r="D377" s="485"/>
      <c r="E377" s="77"/>
      <c r="F377" s="458"/>
      <c r="G377" s="445"/>
      <c r="H377" s="445"/>
    </row>
    <row r="378" spans="1:8" s="464" customFormat="1" x14ac:dyDescent="0.2">
      <c r="A378" s="323"/>
      <c r="B378" s="463"/>
      <c r="D378" s="485"/>
      <c r="E378" s="77"/>
      <c r="F378" s="458"/>
      <c r="G378" s="445"/>
      <c r="H378" s="445"/>
    </row>
    <row r="379" spans="1:8" s="464" customFormat="1" x14ac:dyDescent="0.2">
      <c r="A379" s="323"/>
      <c r="B379" s="463"/>
      <c r="D379" s="485"/>
      <c r="E379" s="77"/>
      <c r="F379" s="458"/>
      <c r="G379" s="445"/>
      <c r="H379" s="445"/>
    </row>
    <row r="380" spans="1:8" s="464" customFormat="1" x14ac:dyDescent="0.2">
      <c r="A380" s="323"/>
      <c r="B380" s="463"/>
      <c r="D380" s="485"/>
      <c r="E380" s="77"/>
      <c r="F380" s="458"/>
      <c r="G380" s="445"/>
      <c r="H380" s="445"/>
    </row>
    <row r="381" spans="1:8" s="464" customFormat="1" x14ac:dyDescent="0.2">
      <c r="A381" s="323"/>
      <c r="B381" s="463"/>
      <c r="D381" s="485"/>
      <c r="E381" s="77"/>
      <c r="F381" s="458"/>
      <c r="G381" s="445"/>
      <c r="H381" s="445"/>
    </row>
    <row r="382" spans="1:8" s="464" customFormat="1" x14ac:dyDescent="0.2">
      <c r="A382" s="323"/>
      <c r="B382" s="463"/>
      <c r="D382" s="485"/>
      <c r="E382" s="77"/>
      <c r="F382" s="458"/>
      <c r="G382" s="445"/>
      <c r="H382" s="445"/>
    </row>
    <row r="383" spans="1:8" s="464" customFormat="1" x14ac:dyDescent="0.2">
      <c r="A383" s="323"/>
      <c r="B383" s="463"/>
      <c r="D383" s="485"/>
      <c r="E383" s="77"/>
      <c r="F383" s="458"/>
      <c r="G383" s="445"/>
      <c r="H383" s="445"/>
    </row>
    <row r="384" spans="1:8" s="464" customFormat="1" x14ac:dyDescent="0.2">
      <c r="A384" s="323"/>
      <c r="B384" s="463"/>
      <c r="D384" s="485"/>
      <c r="E384" s="77"/>
      <c r="F384" s="458"/>
      <c r="G384" s="445"/>
      <c r="H384" s="445"/>
    </row>
    <row r="385" spans="1:8" s="464" customFormat="1" x14ac:dyDescent="0.2">
      <c r="A385" s="323"/>
      <c r="B385" s="463"/>
      <c r="D385" s="485"/>
      <c r="E385" s="77"/>
      <c r="F385" s="458"/>
      <c r="G385" s="445"/>
      <c r="H385" s="445"/>
    </row>
    <row r="386" spans="1:8" s="464" customFormat="1" x14ac:dyDescent="0.2">
      <c r="A386" s="323"/>
      <c r="B386" s="463"/>
      <c r="D386" s="485"/>
      <c r="E386" s="77"/>
      <c r="F386" s="458"/>
      <c r="G386" s="445"/>
      <c r="H386" s="445"/>
    </row>
    <row r="387" spans="1:8" s="464" customFormat="1" x14ac:dyDescent="0.2">
      <c r="A387" s="323"/>
      <c r="B387" s="463"/>
      <c r="D387" s="485"/>
      <c r="E387" s="77"/>
      <c r="F387" s="458"/>
      <c r="G387" s="445"/>
      <c r="H387" s="445"/>
    </row>
    <row r="388" spans="1:8" s="464" customFormat="1" x14ac:dyDescent="0.2">
      <c r="A388" s="323"/>
      <c r="B388" s="463"/>
      <c r="D388" s="485"/>
      <c r="E388" s="77"/>
      <c r="F388" s="458"/>
      <c r="G388" s="445"/>
      <c r="H388" s="445"/>
    </row>
    <row r="389" spans="1:8" s="464" customFormat="1" x14ac:dyDescent="0.2">
      <c r="A389" s="323"/>
      <c r="B389" s="463"/>
      <c r="D389" s="485"/>
      <c r="E389" s="77"/>
      <c r="F389" s="458"/>
      <c r="G389" s="445"/>
      <c r="H389" s="445"/>
    </row>
    <row r="390" spans="1:8" s="464" customFormat="1" x14ac:dyDescent="0.2">
      <c r="A390" s="323"/>
      <c r="B390" s="463"/>
      <c r="D390" s="485"/>
      <c r="E390" s="77"/>
      <c r="F390" s="458"/>
      <c r="G390" s="445"/>
      <c r="H390" s="445"/>
    </row>
    <row r="391" spans="1:8" s="464" customFormat="1" x14ac:dyDescent="0.2">
      <c r="A391" s="323"/>
      <c r="B391" s="463"/>
      <c r="D391" s="485"/>
      <c r="E391" s="77"/>
      <c r="F391" s="458"/>
      <c r="G391" s="445"/>
      <c r="H391" s="445"/>
    </row>
    <row r="392" spans="1:8" s="464" customFormat="1" x14ac:dyDescent="0.2">
      <c r="A392" s="323"/>
      <c r="B392" s="463"/>
      <c r="D392" s="485"/>
      <c r="E392" s="77"/>
      <c r="F392" s="458"/>
      <c r="G392" s="445"/>
      <c r="H392" s="445"/>
    </row>
    <row r="393" spans="1:8" s="464" customFormat="1" x14ac:dyDescent="0.2">
      <c r="A393" s="323"/>
      <c r="B393" s="463"/>
      <c r="D393" s="485"/>
      <c r="E393" s="77"/>
      <c r="F393" s="458"/>
      <c r="G393" s="445"/>
      <c r="H393" s="445"/>
    </row>
    <row r="394" spans="1:8" s="464" customFormat="1" x14ac:dyDescent="0.2">
      <c r="A394" s="323"/>
      <c r="B394" s="463"/>
      <c r="D394" s="485"/>
      <c r="E394" s="77"/>
      <c r="F394" s="458"/>
      <c r="G394" s="445"/>
      <c r="H394" s="445"/>
    </row>
    <row r="395" spans="1:8" s="464" customFormat="1" x14ac:dyDescent="0.2">
      <c r="A395" s="323"/>
      <c r="B395" s="463"/>
      <c r="D395" s="485"/>
      <c r="E395" s="77"/>
      <c r="F395" s="458"/>
      <c r="G395" s="445"/>
      <c r="H395" s="445"/>
    </row>
    <row r="396" spans="1:8" s="464" customFormat="1" x14ac:dyDescent="0.2">
      <c r="A396" s="323"/>
      <c r="B396" s="463"/>
      <c r="D396" s="485"/>
      <c r="E396" s="77"/>
      <c r="F396" s="458"/>
      <c r="G396" s="445"/>
      <c r="H396" s="445"/>
    </row>
    <row r="397" spans="1:8" s="464" customFormat="1" x14ac:dyDescent="0.2">
      <c r="A397" s="323"/>
      <c r="B397" s="463"/>
      <c r="D397" s="485"/>
      <c r="E397" s="77"/>
      <c r="F397" s="458"/>
      <c r="G397" s="445"/>
      <c r="H397" s="445"/>
    </row>
    <row r="398" spans="1:8" s="464" customFormat="1" x14ac:dyDescent="0.2">
      <c r="A398" s="323"/>
      <c r="B398" s="463"/>
      <c r="D398" s="485"/>
      <c r="E398" s="77"/>
      <c r="F398" s="458"/>
      <c r="G398" s="445"/>
      <c r="H398" s="445"/>
    </row>
    <row r="399" spans="1:8" s="464" customFormat="1" x14ac:dyDescent="0.2">
      <c r="A399" s="323"/>
      <c r="B399" s="463"/>
      <c r="D399" s="485"/>
      <c r="E399" s="77"/>
      <c r="F399" s="458"/>
      <c r="G399" s="445"/>
      <c r="H399" s="445"/>
    </row>
    <row r="400" spans="1:8" s="464" customFormat="1" x14ac:dyDescent="0.2">
      <c r="A400" s="323"/>
      <c r="B400" s="463"/>
      <c r="D400" s="485"/>
      <c r="E400" s="77"/>
      <c r="F400" s="458"/>
      <c r="G400" s="445"/>
      <c r="H400" s="445"/>
    </row>
    <row r="401" spans="1:8" s="464" customFormat="1" x14ac:dyDescent="0.2">
      <c r="A401" s="323"/>
      <c r="B401" s="463"/>
      <c r="D401" s="485"/>
      <c r="E401" s="77"/>
      <c r="F401" s="458"/>
      <c r="G401" s="445"/>
      <c r="H401" s="445"/>
    </row>
    <row r="402" spans="1:8" s="464" customFormat="1" x14ac:dyDescent="0.2">
      <c r="A402" s="323"/>
      <c r="B402" s="463"/>
      <c r="D402" s="485"/>
      <c r="E402" s="77"/>
      <c r="F402" s="458"/>
      <c r="G402" s="445"/>
      <c r="H402" s="445"/>
    </row>
    <row r="403" spans="1:8" s="464" customFormat="1" x14ac:dyDescent="0.2">
      <c r="A403" s="323"/>
      <c r="B403" s="463"/>
      <c r="D403" s="485"/>
      <c r="E403" s="77"/>
      <c r="F403" s="458"/>
      <c r="G403" s="445"/>
      <c r="H403" s="445"/>
    </row>
    <row r="404" spans="1:8" s="464" customFormat="1" x14ac:dyDescent="0.2">
      <c r="A404" s="323"/>
      <c r="B404" s="463"/>
      <c r="D404" s="485"/>
      <c r="E404" s="77"/>
      <c r="F404" s="458"/>
      <c r="G404" s="445"/>
      <c r="H404" s="445"/>
    </row>
    <row r="405" spans="1:8" s="464" customFormat="1" x14ac:dyDescent="0.2">
      <c r="A405" s="323"/>
      <c r="B405" s="463"/>
      <c r="D405" s="485"/>
      <c r="E405" s="77"/>
      <c r="F405" s="458"/>
      <c r="G405" s="445"/>
      <c r="H405" s="445"/>
    </row>
    <row r="406" spans="1:8" s="464" customFormat="1" x14ac:dyDescent="0.2">
      <c r="A406" s="323"/>
      <c r="B406" s="463"/>
      <c r="D406" s="485"/>
      <c r="E406" s="77"/>
      <c r="F406" s="458"/>
      <c r="G406" s="445"/>
      <c r="H406" s="445"/>
    </row>
    <row r="407" spans="1:8" s="464" customFormat="1" x14ac:dyDescent="0.2">
      <c r="A407" s="323"/>
      <c r="B407" s="463"/>
      <c r="D407" s="485"/>
      <c r="E407" s="77"/>
      <c r="F407" s="458"/>
      <c r="G407" s="445"/>
      <c r="H407" s="445"/>
    </row>
    <row r="408" spans="1:8" s="464" customFormat="1" x14ac:dyDescent="0.2">
      <c r="A408" s="323"/>
      <c r="B408" s="463"/>
      <c r="D408" s="485"/>
      <c r="E408" s="77"/>
      <c r="F408" s="458"/>
      <c r="G408" s="445"/>
      <c r="H408" s="445"/>
    </row>
    <row r="409" spans="1:8" s="464" customFormat="1" x14ac:dyDescent="0.2">
      <c r="A409" s="323"/>
      <c r="B409" s="463"/>
      <c r="D409" s="485"/>
      <c r="E409" s="77"/>
      <c r="F409" s="458"/>
      <c r="G409" s="445"/>
      <c r="H409" s="445"/>
    </row>
    <row r="410" spans="1:8" s="464" customFormat="1" x14ac:dyDescent="0.2">
      <c r="A410" s="323"/>
      <c r="B410" s="463"/>
      <c r="D410" s="485"/>
      <c r="E410" s="77"/>
      <c r="F410" s="458"/>
      <c r="G410" s="445"/>
      <c r="H410" s="445"/>
    </row>
    <row r="411" spans="1:8" s="464" customFormat="1" x14ac:dyDescent="0.2">
      <c r="A411" s="323"/>
      <c r="B411" s="463"/>
      <c r="D411" s="485"/>
      <c r="E411" s="77"/>
      <c r="F411" s="458"/>
      <c r="G411" s="445"/>
      <c r="H411" s="445"/>
    </row>
  </sheetData>
  <sheetProtection algorithmName="SHA-512" hashValue="Lsxn8cEXyvh8kYu9B5WQQl4ouPcNPvwDBYpsBr/Z9xuV9nFvb35DFYKorDXSgDV/wzavJPhUhH/wgBYdOuunaw==" saltValue="SQAu7AUabmJFRHh4MGbtZg==" spinCount="100000" sheet="1" objects="1" scenarios="1" formatColumns="0" formatRows="0"/>
  <pageMargins left="0.98425196850393704" right="0.39370078740157483" top="0.98425196850393704" bottom="0.98425196850393704" header="0.51181102362204722" footer="0.39370078740157483"/>
  <pageSetup paperSize="9" scale="90"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0">
    <pageSetUpPr fitToPage="1"/>
  </sheetPr>
  <dimension ref="A1:O156"/>
  <sheetViews>
    <sheetView view="pageBreakPreview" zoomScale="85" zoomScaleNormal="85" zoomScaleSheetLayoutView="85" workbookViewId="0"/>
  </sheetViews>
  <sheetFormatPr defaultColWidth="9.140625" defaultRowHeight="12.75" x14ac:dyDescent="0.2"/>
  <cols>
    <col min="1" max="1" width="9.85546875" style="82" customWidth="1"/>
    <col min="2" max="2" width="45.7109375" style="85" customWidth="1"/>
    <col min="3" max="3" width="5.7109375" style="84" customWidth="1"/>
    <col min="4" max="4" width="9.7109375" style="79" customWidth="1"/>
    <col min="5" max="5" width="11.7109375" style="77" customWidth="1"/>
    <col min="6" max="6" width="14.28515625" style="77" customWidth="1"/>
    <col min="7" max="7" width="9.140625" style="445"/>
    <col min="8" max="8" width="16.28515625" style="445" customWidth="1"/>
    <col min="9" max="16384" width="9.140625" style="445"/>
  </cols>
  <sheetData>
    <row r="1" spans="1:15" x14ac:dyDescent="0.2">
      <c r="A1" s="537"/>
      <c r="B1" s="538"/>
      <c r="C1" s="539"/>
      <c r="D1" s="538"/>
      <c r="E1" s="365"/>
      <c r="F1" s="365"/>
    </row>
    <row r="2" spans="1:15" s="449" customFormat="1" x14ac:dyDescent="0.2">
      <c r="A2" s="540" t="s">
        <v>273</v>
      </c>
      <c r="B2" s="541" t="s">
        <v>276</v>
      </c>
      <c r="C2" s="542"/>
      <c r="D2" s="543"/>
      <c r="E2" s="447"/>
      <c r="F2" s="447"/>
    </row>
    <row r="3" spans="1:15" s="449" customFormat="1" x14ac:dyDescent="0.2">
      <c r="A3" s="544" t="s">
        <v>279</v>
      </c>
      <c r="B3" s="541"/>
      <c r="C3" s="542"/>
      <c r="D3" s="543"/>
      <c r="E3" s="447"/>
      <c r="F3" s="447"/>
    </row>
    <row r="4" spans="1:15" s="453" customFormat="1" x14ac:dyDescent="0.2">
      <c r="A4" s="540"/>
      <c r="B4" s="545" t="s">
        <v>395</v>
      </c>
      <c r="C4" s="546"/>
      <c r="D4" s="547"/>
      <c r="E4" s="451"/>
      <c r="F4" s="451"/>
    </row>
    <row r="5" spans="1:15" s="344" customFormat="1" x14ac:dyDescent="0.2">
      <c r="A5" s="548"/>
      <c r="B5" s="549"/>
      <c r="C5" s="550"/>
      <c r="D5" s="363"/>
      <c r="E5" s="363"/>
      <c r="F5" s="551"/>
      <c r="G5" s="342"/>
      <c r="H5" s="343"/>
      <c r="I5" s="343"/>
      <c r="L5" s="341"/>
      <c r="M5" s="341"/>
      <c r="N5" s="341"/>
      <c r="O5" s="341"/>
    </row>
    <row r="6" spans="1:15" s="344" customFormat="1" x14ac:dyDescent="0.2">
      <c r="A6" s="552" t="s">
        <v>281</v>
      </c>
      <c r="B6" s="553" t="s">
        <v>282</v>
      </c>
      <c r="C6" s="550"/>
      <c r="D6" s="363"/>
      <c r="E6" s="363"/>
      <c r="F6" s="551"/>
      <c r="G6" s="342"/>
      <c r="H6" s="343"/>
      <c r="I6" s="343"/>
      <c r="L6" s="341"/>
      <c r="M6" s="341"/>
      <c r="N6" s="341"/>
      <c r="O6" s="341"/>
    </row>
    <row r="7" spans="1:15" s="353" customFormat="1" x14ac:dyDescent="0.2">
      <c r="A7" s="554"/>
      <c r="B7" s="555"/>
      <c r="C7" s="555"/>
      <c r="D7" s="364"/>
      <c r="E7" s="364"/>
      <c r="F7" s="556"/>
      <c r="G7" s="351"/>
      <c r="H7" s="352"/>
      <c r="I7" s="352"/>
      <c r="L7" s="354"/>
      <c r="M7" s="354"/>
      <c r="N7" s="354"/>
      <c r="O7" s="354"/>
    </row>
    <row r="8" spans="1:15" x14ac:dyDescent="0.2">
      <c r="A8" s="142" t="s">
        <v>303</v>
      </c>
      <c r="B8" s="142" t="s">
        <v>310</v>
      </c>
      <c r="C8" s="54"/>
      <c r="D8" s="55"/>
      <c r="E8" s="56"/>
      <c r="F8" s="56"/>
    </row>
    <row r="9" spans="1:15" x14ac:dyDescent="0.2">
      <c r="A9" s="53"/>
      <c r="B9" s="54"/>
      <c r="C9" s="54"/>
      <c r="D9" s="55"/>
      <c r="E9" s="56"/>
      <c r="F9" s="56"/>
    </row>
    <row r="10" spans="1:15" x14ac:dyDescent="0.2">
      <c r="A10" s="60"/>
      <c r="B10" s="557"/>
      <c r="C10" s="61"/>
      <c r="D10" s="62"/>
      <c r="E10" s="63"/>
    </row>
    <row r="11" spans="1:15" s="459" customFormat="1" x14ac:dyDescent="0.2">
      <c r="A11" s="290" t="s">
        <v>396</v>
      </c>
      <c r="B11" s="291" t="s">
        <v>218</v>
      </c>
      <c r="C11" s="291" t="s">
        <v>397</v>
      </c>
      <c r="D11" s="558" t="s">
        <v>398</v>
      </c>
      <c r="E11" s="292" t="s">
        <v>399</v>
      </c>
      <c r="F11" s="292" t="s">
        <v>400</v>
      </c>
    </row>
    <row r="12" spans="1:15" x14ac:dyDescent="0.2">
      <c r="A12" s="70"/>
      <c r="B12" s="559"/>
      <c r="C12" s="66"/>
      <c r="D12" s="394"/>
      <c r="E12" s="380"/>
      <c r="F12" s="380"/>
    </row>
    <row r="13" spans="1:15" ht="38.25" x14ac:dyDescent="0.2">
      <c r="A13" s="70" t="s">
        <v>289</v>
      </c>
      <c r="B13" s="559" t="s">
        <v>194</v>
      </c>
      <c r="C13" s="66"/>
      <c r="D13" s="394"/>
      <c r="E13" s="380"/>
      <c r="F13" s="380"/>
    </row>
    <row r="14" spans="1:15" x14ac:dyDescent="0.2">
      <c r="A14" s="70"/>
      <c r="B14" s="559"/>
      <c r="C14" s="66"/>
      <c r="D14" s="394"/>
      <c r="E14" s="380"/>
      <c r="F14" s="380"/>
    </row>
    <row r="15" spans="1:15" x14ac:dyDescent="0.2">
      <c r="A15" s="143" t="s">
        <v>401</v>
      </c>
      <c r="B15" s="559" t="s">
        <v>195</v>
      </c>
      <c r="C15" s="66" t="s">
        <v>196</v>
      </c>
      <c r="D15" s="394">
        <v>10</v>
      </c>
      <c r="E15" s="395"/>
      <c r="F15" s="380">
        <f t="shared" ref="F15:F34" si="0">ROUND(D15*E15,2)</f>
        <v>0</v>
      </c>
    </row>
    <row r="16" spans="1:15" x14ac:dyDescent="0.2">
      <c r="A16" s="143" t="s">
        <v>402</v>
      </c>
      <c r="B16" s="559" t="s">
        <v>103</v>
      </c>
      <c r="C16" s="66" t="s">
        <v>197</v>
      </c>
      <c r="D16" s="394">
        <v>11</v>
      </c>
      <c r="E16" s="395"/>
      <c r="F16" s="380">
        <f t="shared" si="0"/>
        <v>0</v>
      </c>
    </row>
    <row r="17" spans="1:6" x14ac:dyDescent="0.2">
      <c r="A17" s="143" t="s">
        <v>403</v>
      </c>
      <c r="B17" s="559" t="s">
        <v>198</v>
      </c>
      <c r="C17" s="66" t="s">
        <v>199</v>
      </c>
      <c r="D17" s="394">
        <v>61</v>
      </c>
      <c r="E17" s="395"/>
      <c r="F17" s="380">
        <f t="shared" si="0"/>
        <v>0</v>
      </c>
    </row>
    <row r="18" spans="1:6" x14ac:dyDescent="0.2">
      <c r="A18" s="143" t="s">
        <v>404</v>
      </c>
      <c r="B18" s="559" t="s">
        <v>200</v>
      </c>
      <c r="C18" s="66" t="s">
        <v>201</v>
      </c>
      <c r="D18" s="394">
        <v>30</v>
      </c>
      <c r="E18" s="395"/>
      <c r="F18" s="380">
        <f t="shared" si="0"/>
        <v>0</v>
      </c>
    </row>
    <row r="19" spans="1:6" ht="25.5" x14ac:dyDescent="0.2">
      <c r="A19" s="143" t="s">
        <v>405</v>
      </c>
      <c r="B19" s="559" t="s">
        <v>104</v>
      </c>
      <c r="C19" s="66" t="s">
        <v>202</v>
      </c>
      <c r="D19" s="394">
        <v>7.5</v>
      </c>
      <c r="E19" s="395"/>
      <c r="F19" s="380">
        <f t="shared" si="0"/>
        <v>0</v>
      </c>
    </row>
    <row r="20" spans="1:6" ht="14.25" x14ac:dyDescent="0.2">
      <c r="A20" s="143" t="s">
        <v>406</v>
      </c>
      <c r="B20" s="559" t="s">
        <v>203</v>
      </c>
      <c r="C20" s="66" t="s">
        <v>115</v>
      </c>
      <c r="D20" s="394">
        <v>35</v>
      </c>
      <c r="E20" s="395"/>
      <c r="F20" s="380">
        <f t="shared" si="0"/>
        <v>0</v>
      </c>
    </row>
    <row r="21" spans="1:6" x14ac:dyDescent="0.2">
      <c r="A21" s="143"/>
      <c r="B21" s="559"/>
      <c r="C21" s="66"/>
      <c r="D21" s="394"/>
      <c r="E21" s="380"/>
      <c r="F21" s="380"/>
    </row>
    <row r="22" spans="1:6" ht="38.25" x14ac:dyDescent="0.2">
      <c r="A22" s="70" t="s">
        <v>291</v>
      </c>
      <c r="B22" s="559" t="s">
        <v>204</v>
      </c>
      <c r="C22" s="66"/>
      <c r="D22" s="394"/>
      <c r="E22" s="380"/>
      <c r="F22" s="380"/>
    </row>
    <row r="23" spans="1:6" x14ac:dyDescent="0.2">
      <c r="A23" s="143" t="s">
        <v>407</v>
      </c>
      <c r="B23" s="559" t="s">
        <v>105</v>
      </c>
      <c r="C23" s="66" t="s">
        <v>205</v>
      </c>
      <c r="D23" s="394">
        <v>1</v>
      </c>
      <c r="E23" s="395"/>
      <c r="F23" s="380">
        <f t="shared" si="0"/>
        <v>0</v>
      </c>
    </row>
    <row r="24" spans="1:6" x14ac:dyDescent="0.2">
      <c r="A24" s="143" t="s">
        <v>402</v>
      </c>
      <c r="B24" s="559" t="s">
        <v>206</v>
      </c>
      <c r="C24" s="66" t="s">
        <v>207</v>
      </c>
      <c r="D24" s="394">
        <v>5</v>
      </c>
      <c r="E24" s="395"/>
      <c r="F24" s="380">
        <f t="shared" si="0"/>
        <v>0</v>
      </c>
    </row>
    <row r="25" spans="1:6" x14ac:dyDescent="0.2">
      <c r="A25" s="143"/>
      <c r="B25" s="559"/>
      <c r="C25" s="66"/>
      <c r="D25" s="394"/>
      <c r="E25" s="380"/>
      <c r="F25" s="380"/>
    </row>
    <row r="26" spans="1:6" ht="38.25" x14ac:dyDescent="0.2">
      <c r="A26" s="272" t="s">
        <v>293</v>
      </c>
      <c r="B26" s="559" t="s">
        <v>208</v>
      </c>
      <c r="C26" s="66" t="s">
        <v>209</v>
      </c>
      <c r="D26" s="394">
        <v>1</v>
      </c>
      <c r="E26" s="395"/>
      <c r="F26" s="380">
        <f t="shared" si="0"/>
        <v>0</v>
      </c>
    </row>
    <row r="27" spans="1:6" x14ac:dyDescent="0.2">
      <c r="A27" s="143"/>
      <c r="B27" s="559"/>
      <c r="C27" s="66"/>
      <c r="D27" s="394"/>
      <c r="E27" s="380"/>
      <c r="F27" s="380"/>
    </row>
    <row r="28" spans="1:6" ht="38.25" x14ac:dyDescent="0.2">
      <c r="A28" s="70" t="s">
        <v>295</v>
      </c>
      <c r="B28" s="559" t="s">
        <v>210</v>
      </c>
      <c r="C28" s="66"/>
      <c r="D28" s="394"/>
      <c r="E28" s="380"/>
      <c r="F28" s="380"/>
    </row>
    <row r="29" spans="1:6" x14ac:dyDescent="0.2">
      <c r="A29" s="143"/>
      <c r="B29" s="559" t="s">
        <v>211</v>
      </c>
      <c r="C29" s="66" t="s">
        <v>212</v>
      </c>
      <c r="D29" s="394">
        <v>1</v>
      </c>
      <c r="E29" s="395"/>
      <c r="F29" s="380">
        <f t="shared" si="0"/>
        <v>0</v>
      </c>
    </row>
    <row r="30" spans="1:6" x14ac:dyDescent="0.2">
      <c r="A30" s="143"/>
      <c r="B30" s="559"/>
      <c r="C30" s="66"/>
      <c r="D30" s="394"/>
      <c r="E30" s="380"/>
      <c r="F30" s="380"/>
    </row>
    <row r="31" spans="1:6" ht="25.5" x14ac:dyDescent="0.2">
      <c r="A31" s="70" t="s">
        <v>297</v>
      </c>
      <c r="B31" s="559" t="s">
        <v>213</v>
      </c>
      <c r="C31" s="66"/>
      <c r="D31" s="394"/>
      <c r="E31" s="380"/>
      <c r="F31" s="380"/>
    </row>
    <row r="32" spans="1:6" ht="25.5" x14ac:dyDescent="0.2">
      <c r="A32" s="143"/>
      <c r="B32" s="559" t="s">
        <v>106</v>
      </c>
      <c r="C32" s="66" t="s">
        <v>214</v>
      </c>
      <c r="D32" s="394">
        <v>1</v>
      </c>
      <c r="E32" s="395"/>
      <c r="F32" s="380">
        <f t="shared" si="0"/>
        <v>0</v>
      </c>
    </row>
    <row r="33" spans="1:8" x14ac:dyDescent="0.2">
      <c r="A33" s="143"/>
      <c r="B33" s="559"/>
      <c r="C33" s="66"/>
      <c r="D33" s="394"/>
      <c r="E33" s="380"/>
      <c r="F33" s="380"/>
    </row>
    <row r="34" spans="1:8" ht="38.25" x14ac:dyDescent="0.2">
      <c r="A34" s="70" t="s">
        <v>299</v>
      </c>
      <c r="B34" s="559" t="s">
        <v>215</v>
      </c>
      <c r="C34" s="66" t="s">
        <v>216</v>
      </c>
      <c r="D34" s="394">
        <v>7</v>
      </c>
      <c r="E34" s="395"/>
      <c r="F34" s="380">
        <f t="shared" si="0"/>
        <v>0</v>
      </c>
    </row>
    <row r="35" spans="1:8" ht="13.5" thickBot="1" x14ac:dyDescent="0.25">
      <c r="A35" s="70"/>
      <c r="B35" s="559"/>
      <c r="C35" s="66"/>
      <c r="D35" s="394"/>
      <c r="E35" s="380"/>
      <c r="F35" s="380"/>
    </row>
    <row r="36" spans="1:8" ht="14.25" thickTop="1" thickBot="1" x14ac:dyDescent="0.25">
      <c r="A36" s="409"/>
      <c r="B36" s="560" t="s">
        <v>408</v>
      </c>
      <c r="C36" s="411"/>
      <c r="D36" s="407"/>
      <c r="E36" s="413"/>
      <c r="F36" s="407">
        <f>SUM(F12:F35)</f>
        <v>0</v>
      </c>
      <c r="H36" s="458"/>
    </row>
    <row r="37" spans="1:8" s="464" customFormat="1" ht="13.5" thickTop="1" x14ac:dyDescent="0.2">
      <c r="A37" s="82"/>
      <c r="B37" s="561"/>
      <c r="C37" s="84"/>
      <c r="D37" s="79"/>
      <c r="E37" s="77"/>
      <c r="F37" s="77"/>
      <c r="G37" s="445"/>
      <c r="H37" s="445"/>
    </row>
    <row r="38" spans="1:8" s="464" customFormat="1" x14ac:dyDescent="0.2">
      <c r="A38" s="82"/>
      <c r="B38" s="561"/>
      <c r="C38" s="84"/>
      <c r="D38" s="79"/>
      <c r="E38" s="77"/>
      <c r="F38" s="77"/>
      <c r="G38" s="445"/>
      <c r="H38" s="445"/>
    </row>
    <row r="39" spans="1:8" s="464" customFormat="1" x14ac:dyDescent="0.2">
      <c r="A39" s="82"/>
      <c r="B39" s="561"/>
      <c r="C39" s="84"/>
      <c r="D39" s="79"/>
      <c r="E39" s="77"/>
      <c r="F39" s="77"/>
      <c r="G39" s="445"/>
      <c r="H39" s="445"/>
    </row>
    <row r="40" spans="1:8" s="464" customFormat="1" x14ac:dyDescent="0.2">
      <c r="A40" s="82"/>
      <c r="B40" s="561"/>
      <c r="C40" s="84"/>
      <c r="D40" s="79"/>
      <c r="E40" s="77"/>
      <c r="F40" s="77"/>
      <c r="G40" s="445"/>
      <c r="H40" s="445"/>
    </row>
    <row r="41" spans="1:8" s="464" customFormat="1" x14ac:dyDescent="0.2">
      <c r="A41" s="82"/>
      <c r="B41" s="561"/>
      <c r="C41" s="84"/>
      <c r="D41" s="79"/>
      <c r="E41" s="77"/>
      <c r="F41" s="77"/>
      <c r="G41" s="445"/>
      <c r="H41" s="445"/>
    </row>
    <row r="42" spans="1:8" s="464" customFormat="1" x14ac:dyDescent="0.2">
      <c r="A42" s="82"/>
      <c r="B42" s="561"/>
      <c r="C42" s="84"/>
      <c r="D42" s="79"/>
      <c r="E42" s="77"/>
      <c r="F42" s="77"/>
      <c r="G42" s="445"/>
      <c r="H42" s="445"/>
    </row>
    <row r="43" spans="1:8" s="464" customFormat="1" x14ac:dyDescent="0.2">
      <c r="A43" s="82"/>
      <c r="B43" s="561"/>
      <c r="C43" s="84"/>
      <c r="D43" s="79"/>
      <c r="E43" s="77"/>
      <c r="F43" s="77"/>
      <c r="G43" s="445"/>
      <c r="H43" s="445"/>
    </row>
    <row r="44" spans="1:8" s="464" customFormat="1" x14ac:dyDescent="0.2">
      <c r="A44" s="82"/>
      <c r="B44" s="561"/>
      <c r="C44" s="84"/>
      <c r="D44" s="79"/>
      <c r="E44" s="77"/>
      <c r="F44" s="77"/>
      <c r="G44" s="445"/>
      <c r="H44" s="445"/>
    </row>
    <row r="45" spans="1:8" s="464" customFormat="1" x14ac:dyDescent="0.2">
      <c r="A45" s="82"/>
      <c r="B45" s="561"/>
      <c r="C45" s="84"/>
      <c r="D45" s="79"/>
      <c r="E45" s="77"/>
      <c r="F45" s="77"/>
      <c r="G45" s="445"/>
      <c r="H45" s="445"/>
    </row>
    <row r="46" spans="1:8" s="464" customFormat="1" x14ac:dyDescent="0.2">
      <c r="A46" s="82"/>
      <c r="B46" s="561"/>
      <c r="C46" s="84"/>
      <c r="D46" s="79"/>
      <c r="E46" s="77"/>
      <c r="F46" s="77"/>
      <c r="G46" s="445"/>
      <c r="H46" s="445"/>
    </row>
    <row r="47" spans="1:8" s="464" customFormat="1" x14ac:dyDescent="0.2">
      <c r="A47" s="82"/>
      <c r="B47" s="561"/>
      <c r="C47" s="84"/>
      <c r="D47" s="79"/>
      <c r="E47" s="77"/>
      <c r="F47" s="77"/>
      <c r="G47" s="445"/>
      <c r="H47" s="445"/>
    </row>
    <row r="48" spans="1:8" s="464" customFormat="1" x14ac:dyDescent="0.2">
      <c r="A48" s="82"/>
      <c r="B48" s="561"/>
      <c r="C48" s="84"/>
      <c r="D48" s="79"/>
      <c r="E48" s="77"/>
      <c r="F48" s="77"/>
      <c r="G48" s="445"/>
      <c r="H48" s="445"/>
    </row>
    <row r="49" spans="1:8" s="464" customFormat="1" x14ac:dyDescent="0.2">
      <c r="A49" s="82"/>
      <c r="B49" s="561"/>
      <c r="C49" s="84"/>
      <c r="D49" s="79"/>
      <c r="E49" s="77"/>
      <c r="F49" s="77"/>
      <c r="G49" s="445"/>
      <c r="H49" s="445"/>
    </row>
    <row r="50" spans="1:8" s="464" customFormat="1" x14ac:dyDescent="0.2">
      <c r="A50" s="82"/>
      <c r="B50" s="561"/>
      <c r="C50" s="84"/>
      <c r="D50" s="79"/>
      <c r="E50" s="77"/>
      <c r="F50" s="77"/>
      <c r="G50" s="445"/>
      <c r="H50" s="445"/>
    </row>
    <row r="51" spans="1:8" s="464" customFormat="1" x14ac:dyDescent="0.2">
      <c r="A51" s="82"/>
      <c r="B51" s="561"/>
      <c r="C51" s="84"/>
      <c r="D51" s="79"/>
      <c r="E51" s="77"/>
      <c r="F51" s="77"/>
      <c r="G51" s="445"/>
      <c r="H51" s="445"/>
    </row>
    <row r="52" spans="1:8" s="464" customFormat="1" x14ac:dyDescent="0.2">
      <c r="A52" s="82"/>
      <c r="B52" s="561"/>
      <c r="C52" s="84"/>
      <c r="D52" s="79"/>
      <c r="E52" s="77"/>
      <c r="F52" s="77"/>
      <c r="G52" s="445"/>
      <c r="H52" s="445"/>
    </row>
    <row r="53" spans="1:8" s="464" customFormat="1" x14ac:dyDescent="0.2">
      <c r="A53" s="82"/>
      <c r="B53" s="561"/>
      <c r="C53" s="84"/>
      <c r="D53" s="79"/>
      <c r="E53" s="77"/>
      <c r="F53" s="77"/>
      <c r="G53" s="445"/>
      <c r="H53" s="445"/>
    </row>
    <row r="54" spans="1:8" s="464" customFormat="1" x14ac:dyDescent="0.2">
      <c r="A54" s="82"/>
      <c r="B54" s="561"/>
      <c r="C54" s="84"/>
      <c r="D54" s="79"/>
      <c r="E54" s="77"/>
      <c r="F54" s="77"/>
      <c r="G54" s="445"/>
      <c r="H54" s="445"/>
    </row>
    <row r="55" spans="1:8" s="464" customFormat="1" x14ac:dyDescent="0.2">
      <c r="A55" s="82"/>
      <c r="B55" s="561"/>
      <c r="C55" s="84"/>
      <c r="D55" s="79"/>
      <c r="E55" s="77"/>
      <c r="F55" s="77"/>
      <c r="G55" s="445"/>
      <c r="H55" s="445"/>
    </row>
    <row r="56" spans="1:8" s="464" customFormat="1" x14ac:dyDescent="0.2">
      <c r="A56" s="82"/>
      <c r="B56" s="561"/>
      <c r="C56" s="84"/>
      <c r="D56" s="79"/>
      <c r="E56" s="77"/>
      <c r="F56" s="77"/>
      <c r="G56" s="445"/>
      <c r="H56" s="445"/>
    </row>
    <row r="57" spans="1:8" s="464" customFormat="1" x14ac:dyDescent="0.2">
      <c r="A57" s="82"/>
      <c r="B57" s="561"/>
      <c r="C57" s="84"/>
      <c r="D57" s="79"/>
      <c r="E57" s="77"/>
      <c r="F57" s="77"/>
      <c r="G57" s="445"/>
      <c r="H57" s="445"/>
    </row>
    <row r="58" spans="1:8" s="464" customFormat="1" x14ac:dyDescent="0.2">
      <c r="A58" s="82"/>
      <c r="B58" s="561"/>
      <c r="C58" s="84"/>
      <c r="D58" s="79"/>
      <c r="E58" s="77"/>
      <c r="F58" s="77"/>
      <c r="G58" s="445"/>
      <c r="H58" s="445"/>
    </row>
    <row r="59" spans="1:8" s="464" customFormat="1" x14ac:dyDescent="0.2">
      <c r="A59" s="82"/>
      <c r="B59" s="561"/>
      <c r="C59" s="84"/>
      <c r="D59" s="79"/>
      <c r="E59" s="77"/>
      <c r="F59" s="77"/>
      <c r="G59" s="445"/>
      <c r="H59" s="445"/>
    </row>
    <row r="60" spans="1:8" s="464" customFormat="1" x14ac:dyDescent="0.2">
      <c r="A60" s="82"/>
      <c r="B60" s="561"/>
      <c r="C60" s="84"/>
      <c r="D60" s="79"/>
      <c r="E60" s="77"/>
      <c r="F60" s="77"/>
      <c r="G60" s="445"/>
      <c r="H60" s="445"/>
    </row>
    <row r="61" spans="1:8" s="464" customFormat="1" x14ac:dyDescent="0.2">
      <c r="A61" s="82"/>
      <c r="B61" s="561"/>
      <c r="C61" s="84"/>
      <c r="D61" s="79"/>
      <c r="E61" s="77"/>
      <c r="F61" s="77"/>
      <c r="G61" s="445"/>
      <c r="H61" s="445"/>
    </row>
    <row r="62" spans="1:8" s="464" customFormat="1" x14ac:dyDescent="0.2">
      <c r="A62" s="82"/>
      <c r="B62" s="561"/>
      <c r="C62" s="84"/>
      <c r="D62" s="79"/>
      <c r="E62" s="77"/>
      <c r="F62" s="77"/>
      <c r="G62" s="445"/>
      <c r="H62" s="445"/>
    </row>
    <row r="63" spans="1:8" s="464" customFormat="1" x14ac:dyDescent="0.2">
      <c r="A63" s="82"/>
      <c r="B63" s="561"/>
      <c r="C63" s="84"/>
      <c r="D63" s="79"/>
      <c r="E63" s="77"/>
      <c r="F63" s="77"/>
      <c r="G63" s="445"/>
      <c r="H63" s="445"/>
    </row>
    <row r="64" spans="1:8" s="464" customFormat="1" x14ac:dyDescent="0.2">
      <c r="A64" s="82"/>
      <c r="B64" s="561"/>
      <c r="C64" s="84"/>
      <c r="D64" s="79"/>
      <c r="E64" s="77"/>
      <c r="F64" s="77"/>
      <c r="G64" s="445"/>
      <c r="H64" s="445"/>
    </row>
    <row r="65" spans="1:8" s="464" customFormat="1" x14ac:dyDescent="0.2">
      <c r="A65" s="82"/>
      <c r="B65" s="561"/>
      <c r="C65" s="84"/>
      <c r="D65" s="79"/>
      <c r="E65" s="77"/>
      <c r="F65" s="77"/>
      <c r="G65" s="445"/>
      <c r="H65" s="445"/>
    </row>
    <row r="66" spans="1:8" s="464" customFormat="1" x14ac:dyDescent="0.2">
      <c r="A66" s="82"/>
      <c r="B66" s="561"/>
      <c r="C66" s="84"/>
      <c r="D66" s="79"/>
      <c r="E66" s="77"/>
      <c r="F66" s="77"/>
      <c r="G66" s="445"/>
      <c r="H66" s="445"/>
    </row>
    <row r="67" spans="1:8" s="464" customFormat="1" x14ac:dyDescent="0.2">
      <c r="A67" s="82"/>
      <c r="B67" s="561"/>
      <c r="C67" s="84"/>
      <c r="D67" s="79"/>
      <c r="E67" s="77"/>
      <c r="F67" s="77"/>
      <c r="G67" s="445"/>
      <c r="H67" s="445"/>
    </row>
    <row r="68" spans="1:8" s="464" customFormat="1" x14ac:dyDescent="0.2">
      <c r="A68" s="82"/>
      <c r="B68" s="561"/>
      <c r="C68" s="84"/>
      <c r="D68" s="79"/>
      <c r="E68" s="77"/>
      <c r="F68" s="77"/>
      <c r="G68" s="445"/>
      <c r="H68" s="445"/>
    </row>
    <row r="69" spans="1:8" s="464" customFormat="1" x14ac:dyDescent="0.2">
      <c r="A69" s="82"/>
      <c r="B69" s="561"/>
      <c r="C69" s="84"/>
      <c r="D69" s="79"/>
      <c r="E69" s="77"/>
      <c r="F69" s="77"/>
      <c r="G69" s="445"/>
      <c r="H69" s="445"/>
    </row>
    <row r="70" spans="1:8" s="464" customFormat="1" x14ac:dyDescent="0.2">
      <c r="A70" s="82"/>
      <c r="B70" s="561"/>
      <c r="C70" s="84"/>
      <c r="D70" s="79"/>
      <c r="E70" s="77"/>
      <c r="F70" s="77"/>
      <c r="G70" s="445"/>
      <c r="H70" s="445"/>
    </row>
    <row r="71" spans="1:8" s="464" customFormat="1" x14ac:dyDescent="0.2">
      <c r="A71" s="82"/>
      <c r="B71" s="561"/>
      <c r="C71" s="84"/>
      <c r="D71" s="79"/>
      <c r="E71" s="77"/>
      <c r="F71" s="77"/>
      <c r="G71" s="445"/>
      <c r="H71" s="445"/>
    </row>
    <row r="72" spans="1:8" s="464" customFormat="1" x14ac:dyDescent="0.2">
      <c r="A72" s="82"/>
      <c r="B72" s="561"/>
      <c r="C72" s="84"/>
      <c r="D72" s="79"/>
      <c r="E72" s="77"/>
      <c r="F72" s="77"/>
      <c r="G72" s="445"/>
      <c r="H72" s="445"/>
    </row>
    <row r="73" spans="1:8" s="464" customFormat="1" x14ac:dyDescent="0.2">
      <c r="A73" s="82"/>
      <c r="B73" s="561"/>
      <c r="C73" s="84"/>
      <c r="D73" s="79"/>
      <c r="E73" s="77"/>
      <c r="F73" s="77"/>
      <c r="G73" s="445"/>
      <c r="H73" s="445"/>
    </row>
    <row r="74" spans="1:8" s="464" customFormat="1" x14ac:dyDescent="0.2">
      <c r="A74" s="82"/>
      <c r="B74" s="561"/>
      <c r="C74" s="84"/>
      <c r="D74" s="79"/>
      <c r="E74" s="77"/>
      <c r="F74" s="77"/>
      <c r="G74" s="445"/>
      <c r="H74" s="445"/>
    </row>
    <row r="75" spans="1:8" s="464" customFormat="1" x14ac:dyDescent="0.2">
      <c r="A75" s="82"/>
      <c r="B75" s="561"/>
      <c r="C75" s="84"/>
      <c r="D75" s="79"/>
      <c r="E75" s="77"/>
      <c r="F75" s="77"/>
      <c r="G75" s="445"/>
      <c r="H75" s="445"/>
    </row>
    <row r="76" spans="1:8" s="464" customFormat="1" x14ac:dyDescent="0.2">
      <c r="A76" s="82"/>
      <c r="B76" s="561"/>
      <c r="C76" s="84"/>
      <c r="D76" s="79"/>
      <c r="E76" s="77"/>
      <c r="F76" s="77"/>
      <c r="G76" s="445"/>
      <c r="H76" s="445"/>
    </row>
    <row r="77" spans="1:8" s="464" customFormat="1" x14ac:dyDescent="0.2">
      <c r="A77" s="82"/>
      <c r="B77" s="561"/>
      <c r="C77" s="84"/>
      <c r="D77" s="79"/>
      <c r="E77" s="77"/>
      <c r="F77" s="77"/>
      <c r="G77" s="445"/>
      <c r="H77" s="445"/>
    </row>
    <row r="78" spans="1:8" s="464" customFormat="1" x14ac:dyDescent="0.2">
      <c r="A78" s="82"/>
      <c r="B78" s="561"/>
      <c r="C78" s="84"/>
      <c r="D78" s="79"/>
      <c r="E78" s="77"/>
      <c r="F78" s="77"/>
      <c r="G78" s="445"/>
      <c r="H78" s="445"/>
    </row>
    <row r="79" spans="1:8" s="464" customFormat="1" x14ac:dyDescent="0.2">
      <c r="A79" s="82"/>
      <c r="B79" s="561"/>
      <c r="C79" s="84"/>
      <c r="D79" s="79"/>
      <c r="E79" s="77"/>
      <c r="F79" s="77"/>
      <c r="G79" s="445"/>
      <c r="H79" s="445"/>
    </row>
    <row r="80" spans="1:8" s="464" customFormat="1" x14ac:dyDescent="0.2">
      <c r="A80" s="82"/>
      <c r="B80" s="561"/>
      <c r="C80" s="84"/>
      <c r="D80" s="79"/>
      <c r="E80" s="77"/>
      <c r="F80" s="77"/>
      <c r="G80" s="445"/>
      <c r="H80" s="445"/>
    </row>
    <row r="81" spans="1:8" s="464" customFormat="1" x14ac:dyDescent="0.2">
      <c r="A81" s="82"/>
      <c r="B81" s="561"/>
      <c r="C81" s="84"/>
      <c r="D81" s="79"/>
      <c r="E81" s="77"/>
      <c r="F81" s="77"/>
      <c r="G81" s="445"/>
      <c r="H81" s="445"/>
    </row>
    <row r="82" spans="1:8" s="464" customFormat="1" x14ac:dyDescent="0.2">
      <c r="A82" s="82"/>
      <c r="B82" s="561"/>
      <c r="C82" s="84"/>
      <c r="D82" s="79"/>
      <c r="E82" s="77"/>
      <c r="F82" s="77"/>
      <c r="G82" s="445"/>
      <c r="H82" s="445"/>
    </row>
    <row r="83" spans="1:8" s="464" customFormat="1" x14ac:dyDescent="0.2">
      <c r="A83" s="82"/>
      <c r="B83" s="561"/>
      <c r="C83" s="84"/>
      <c r="D83" s="79"/>
      <c r="E83" s="77"/>
      <c r="F83" s="77"/>
      <c r="G83" s="445"/>
      <c r="H83" s="445"/>
    </row>
    <row r="84" spans="1:8" s="464" customFormat="1" x14ac:dyDescent="0.2">
      <c r="A84" s="82"/>
      <c r="B84" s="561"/>
      <c r="C84" s="84"/>
      <c r="D84" s="79"/>
      <c r="E84" s="77"/>
      <c r="F84" s="77"/>
      <c r="G84" s="445"/>
      <c r="H84" s="445"/>
    </row>
    <row r="85" spans="1:8" s="464" customFormat="1" x14ac:dyDescent="0.2">
      <c r="A85" s="82"/>
      <c r="B85" s="561"/>
      <c r="C85" s="84"/>
      <c r="D85" s="79"/>
      <c r="E85" s="77"/>
      <c r="F85" s="77"/>
      <c r="G85" s="445"/>
      <c r="H85" s="445"/>
    </row>
    <row r="86" spans="1:8" s="464" customFormat="1" x14ac:dyDescent="0.2">
      <c r="A86" s="82"/>
      <c r="B86" s="561"/>
      <c r="C86" s="84"/>
      <c r="D86" s="79"/>
      <c r="E86" s="77"/>
      <c r="F86" s="77"/>
      <c r="G86" s="445"/>
      <c r="H86" s="445"/>
    </row>
    <row r="87" spans="1:8" s="464" customFormat="1" x14ac:dyDescent="0.2">
      <c r="A87" s="82"/>
      <c r="B87" s="561"/>
      <c r="C87" s="84"/>
      <c r="D87" s="79"/>
      <c r="E87" s="77"/>
      <c r="F87" s="77"/>
      <c r="G87" s="445"/>
      <c r="H87" s="445"/>
    </row>
    <row r="88" spans="1:8" s="464" customFormat="1" x14ac:dyDescent="0.2">
      <c r="A88" s="82"/>
      <c r="B88" s="561"/>
      <c r="C88" s="84"/>
      <c r="D88" s="79"/>
      <c r="E88" s="77"/>
      <c r="F88" s="77"/>
      <c r="G88" s="445"/>
      <c r="H88" s="445"/>
    </row>
    <row r="89" spans="1:8" s="464" customFormat="1" x14ac:dyDescent="0.2">
      <c r="A89" s="82"/>
      <c r="B89" s="561"/>
      <c r="C89" s="84"/>
      <c r="D89" s="79"/>
      <c r="E89" s="77"/>
      <c r="F89" s="77"/>
      <c r="G89" s="445"/>
      <c r="H89" s="445"/>
    </row>
    <row r="90" spans="1:8" s="464" customFormat="1" x14ac:dyDescent="0.2">
      <c r="A90" s="82"/>
      <c r="B90" s="561"/>
      <c r="C90" s="84"/>
      <c r="D90" s="79"/>
      <c r="E90" s="77"/>
      <c r="F90" s="77"/>
      <c r="G90" s="445"/>
      <c r="H90" s="445"/>
    </row>
    <row r="91" spans="1:8" s="464" customFormat="1" x14ac:dyDescent="0.2">
      <c r="A91" s="82"/>
      <c r="B91" s="561"/>
      <c r="C91" s="84"/>
      <c r="D91" s="79"/>
      <c r="E91" s="77"/>
      <c r="F91" s="77"/>
      <c r="G91" s="445"/>
      <c r="H91" s="445"/>
    </row>
    <row r="92" spans="1:8" s="464" customFormat="1" x14ac:dyDescent="0.2">
      <c r="A92" s="82"/>
      <c r="B92" s="561"/>
      <c r="C92" s="84"/>
      <c r="D92" s="79"/>
      <c r="E92" s="77"/>
      <c r="F92" s="77"/>
      <c r="G92" s="445"/>
      <c r="H92" s="445"/>
    </row>
    <row r="93" spans="1:8" s="464" customFormat="1" x14ac:dyDescent="0.2">
      <c r="A93" s="82"/>
      <c r="B93" s="561"/>
      <c r="C93" s="84"/>
      <c r="D93" s="79"/>
      <c r="E93" s="77"/>
      <c r="F93" s="77"/>
      <c r="G93" s="445"/>
      <c r="H93" s="445"/>
    </row>
    <row r="94" spans="1:8" s="464" customFormat="1" x14ac:dyDescent="0.2">
      <c r="A94" s="82"/>
      <c r="B94" s="561"/>
      <c r="C94" s="84"/>
      <c r="D94" s="79"/>
      <c r="E94" s="77"/>
      <c r="F94" s="77"/>
      <c r="G94" s="445"/>
      <c r="H94" s="445"/>
    </row>
    <row r="95" spans="1:8" s="464" customFormat="1" x14ac:dyDescent="0.2">
      <c r="A95" s="82"/>
      <c r="B95" s="561"/>
      <c r="C95" s="84"/>
      <c r="D95" s="79"/>
      <c r="E95" s="77"/>
      <c r="F95" s="77"/>
      <c r="G95" s="445"/>
      <c r="H95" s="445"/>
    </row>
    <row r="96" spans="1:8" s="464" customFormat="1" x14ac:dyDescent="0.2">
      <c r="A96" s="82"/>
      <c r="B96" s="561"/>
      <c r="C96" s="84"/>
      <c r="D96" s="79"/>
      <c r="E96" s="77"/>
      <c r="F96" s="77"/>
      <c r="G96" s="445"/>
      <c r="H96" s="445"/>
    </row>
    <row r="97" spans="1:8" s="464" customFormat="1" x14ac:dyDescent="0.2">
      <c r="A97" s="82"/>
      <c r="B97" s="561"/>
      <c r="C97" s="84"/>
      <c r="D97" s="79"/>
      <c r="E97" s="77"/>
      <c r="F97" s="77"/>
      <c r="G97" s="445"/>
      <c r="H97" s="445"/>
    </row>
    <row r="98" spans="1:8" s="464" customFormat="1" x14ac:dyDescent="0.2">
      <c r="A98" s="82"/>
      <c r="B98" s="561"/>
      <c r="C98" s="84"/>
      <c r="D98" s="79"/>
      <c r="E98" s="77"/>
      <c r="F98" s="77"/>
      <c r="G98" s="445"/>
      <c r="H98" s="445"/>
    </row>
    <row r="99" spans="1:8" s="464" customFormat="1" x14ac:dyDescent="0.2">
      <c r="A99" s="82"/>
      <c r="B99" s="561"/>
      <c r="C99" s="84"/>
      <c r="D99" s="79"/>
      <c r="E99" s="77"/>
      <c r="F99" s="77"/>
      <c r="G99" s="445"/>
      <c r="H99" s="445"/>
    </row>
    <row r="100" spans="1:8" s="464" customFormat="1" x14ac:dyDescent="0.2">
      <c r="A100" s="82"/>
      <c r="B100" s="561"/>
      <c r="C100" s="84"/>
      <c r="D100" s="79"/>
      <c r="E100" s="77"/>
      <c r="F100" s="77"/>
      <c r="G100" s="445"/>
      <c r="H100" s="445"/>
    </row>
    <row r="101" spans="1:8" s="464" customFormat="1" x14ac:dyDescent="0.2">
      <c r="A101" s="82"/>
      <c r="B101" s="561"/>
      <c r="C101" s="84"/>
      <c r="D101" s="79"/>
      <c r="E101" s="77"/>
      <c r="F101" s="77"/>
      <c r="G101" s="445"/>
      <c r="H101" s="445"/>
    </row>
    <row r="102" spans="1:8" s="464" customFormat="1" x14ac:dyDescent="0.2">
      <c r="A102" s="82"/>
      <c r="B102" s="561"/>
      <c r="C102" s="84"/>
      <c r="D102" s="79"/>
      <c r="E102" s="77"/>
      <c r="F102" s="77"/>
      <c r="G102" s="445"/>
      <c r="H102" s="445"/>
    </row>
    <row r="103" spans="1:8" s="464" customFormat="1" x14ac:dyDescent="0.2">
      <c r="A103" s="82"/>
      <c r="B103" s="561"/>
      <c r="C103" s="84"/>
      <c r="D103" s="79"/>
      <c r="E103" s="77"/>
      <c r="F103" s="77"/>
      <c r="G103" s="445"/>
      <c r="H103" s="445"/>
    </row>
    <row r="104" spans="1:8" s="464" customFormat="1" x14ac:dyDescent="0.2">
      <c r="A104" s="82"/>
      <c r="B104" s="561"/>
      <c r="C104" s="84"/>
      <c r="D104" s="79"/>
      <c r="E104" s="77"/>
      <c r="F104" s="77"/>
      <c r="G104" s="445"/>
      <c r="H104" s="445"/>
    </row>
    <row r="105" spans="1:8" s="464" customFormat="1" x14ac:dyDescent="0.2">
      <c r="A105" s="82"/>
      <c r="B105" s="561"/>
      <c r="C105" s="84"/>
      <c r="D105" s="79"/>
      <c r="E105" s="77"/>
      <c r="F105" s="77"/>
      <c r="G105" s="445"/>
      <c r="H105" s="445"/>
    </row>
    <row r="106" spans="1:8" s="464" customFormat="1" x14ac:dyDescent="0.2">
      <c r="A106" s="82"/>
      <c r="B106" s="561"/>
      <c r="C106" s="84"/>
      <c r="D106" s="79"/>
      <c r="E106" s="77"/>
      <c r="F106" s="77"/>
      <c r="G106" s="445"/>
      <c r="H106" s="445"/>
    </row>
    <row r="107" spans="1:8" s="464" customFormat="1" x14ac:dyDescent="0.2">
      <c r="A107" s="82"/>
      <c r="B107" s="561"/>
      <c r="C107" s="84"/>
      <c r="D107" s="79"/>
      <c r="E107" s="77"/>
      <c r="F107" s="77"/>
      <c r="G107" s="445"/>
      <c r="H107" s="445"/>
    </row>
    <row r="108" spans="1:8" s="464" customFormat="1" x14ac:dyDescent="0.2">
      <c r="A108" s="82"/>
      <c r="B108" s="561"/>
      <c r="C108" s="84"/>
      <c r="D108" s="79"/>
      <c r="E108" s="77"/>
      <c r="F108" s="77"/>
      <c r="G108" s="445"/>
      <c r="H108" s="445"/>
    </row>
    <row r="109" spans="1:8" s="464" customFormat="1" x14ac:dyDescent="0.2">
      <c r="A109" s="82"/>
      <c r="B109" s="561"/>
      <c r="C109" s="84"/>
      <c r="D109" s="79"/>
      <c r="E109" s="77"/>
      <c r="F109" s="77"/>
      <c r="G109" s="445"/>
      <c r="H109" s="445"/>
    </row>
    <row r="110" spans="1:8" s="464" customFormat="1" x14ac:dyDescent="0.2">
      <c r="A110" s="82"/>
      <c r="B110" s="561"/>
      <c r="C110" s="84"/>
      <c r="D110" s="79"/>
      <c r="E110" s="77"/>
      <c r="F110" s="77"/>
      <c r="G110" s="445"/>
      <c r="H110" s="445"/>
    </row>
    <row r="111" spans="1:8" s="464" customFormat="1" x14ac:dyDescent="0.2">
      <c r="A111" s="82"/>
      <c r="B111" s="561"/>
      <c r="C111" s="84"/>
      <c r="D111" s="79"/>
      <c r="E111" s="77"/>
      <c r="F111" s="77"/>
      <c r="G111" s="445"/>
      <c r="H111" s="445"/>
    </row>
    <row r="112" spans="1:8" s="464" customFormat="1" x14ac:dyDescent="0.2">
      <c r="A112" s="82"/>
      <c r="B112" s="561"/>
      <c r="C112" s="84"/>
      <c r="D112" s="79"/>
      <c r="E112" s="77"/>
      <c r="F112" s="77"/>
      <c r="G112" s="445"/>
      <c r="H112" s="445"/>
    </row>
    <row r="113" spans="1:8" s="464" customFormat="1" x14ac:dyDescent="0.2">
      <c r="A113" s="82"/>
      <c r="B113" s="561"/>
      <c r="C113" s="84"/>
      <c r="D113" s="79"/>
      <c r="E113" s="77"/>
      <c r="F113" s="77"/>
      <c r="G113" s="445"/>
      <c r="H113" s="445"/>
    </row>
    <row r="114" spans="1:8" s="464" customFormat="1" x14ac:dyDescent="0.2">
      <c r="A114" s="82"/>
      <c r="B114" s="561"/>
      <c r="C114" s="84"/>
      <c r="D114" s="79"/>
      <c r="E114" s="77"/>
      <c r="F114" s="77"/>
      <c r="G114" s="445"/>
      <c r="H114" s="445"/>
    </row>
    <row r="115" spans="1:8" s="464" customFormat="1" x14ac:dyDescent="0.2">
      <c r="A115" s="82"/>
      <c r="B115" s="561"/>
      <c r="C115" s="84"/>
      <c r="D115" s="79"/>
      <c r="E115" s="77"/>
      <c r="F115" s="77"/>
      <c r="G115" s="445"/>
      <c r="H115" s="445"/>
    </row>
    <row r="116" spans="1:8" s="464" customFormat="1" x14ac:dyDescent="0.2">
      <c r="A116" s="82"/>
      <c r="B116" s="561"/>
      <c r="C116" s="84"/>
      <c r="D116" s="79"/>
      <c r="E116" s="77"/>
      <c r="F116" s="77"/>
      <c r="G116" s="445"/>
      <c r="H116" s="445"/>
    </row>
    <row r="117" spans="1:8" s="464" customFormat="1" x14ac:dyDescent="0.2">
      <c r="A117" s="82"/>
      <c r="B117" s="561"/>
      <c r="C117" s="84"/>
      <c r="D117" s="79"/>
      <c r="E117" s="77"/>
      <c r="F117" s="77"/>
      <c r="G117" s="445"/>
      <c r="H117" s="445"/>
    </row>
    <row r="118" spans="1:8" s="464" customFormat="1" x14ac:dyDescent="0.2">
      <c r="A118" s="82"/>
      <c r="B118" s="561"/>
      <c r="C118" s="84"/>
      <c r="D118" s="79"/>
      <c r="E118" s="77"/>
      <c r="F118" s="77"/>
      <c r="G118" s="445"/>
      <c r="H118" s="445"/>
    </row>
    <row r="119" spans="1:8" s="464" customFormat="1" x14ac:dyDescent="0.2">
      <c r="A119" s="82"/>
      <c r="B119" s="561"/>
      <c r="C119" s="84"/>
      <c r="D119" s="79"/>
      <c r="E119" s="77"/>
      <c r="F119" s="77"/>
      <c r="G119" s="445"/>
      <c r="H119" s="445"/>
    </row>
    <row r="120" spans="1:8" s="464" customFormat="1" x14ac:dyDescent="0.2">
      <c r="A120" s="82"/>
      <c r="B120" s="561"/>
      <c r="C120" s="84"/>
      <c r="D120" s="79"/>
      <c r="E120" s="77"/>
      <c r="F120" s="77"/>
      <c r="G120" s="445"/>
      <c r="H120" s="445"/>
    </row>
    <row r="121" spans="1:8" s="464" customFormat="1" x14ac:dyDescent="0.2">
      <c r="A121" s="82"/>
      <c r="B121" s="561"/>
      <c r="C121" s="84"/>
      <c r="D121" s="79"/>
      <c r="E121" s="77"/>
      <c r="F121" s="77"/>
      <c r="G121" s="445"/>
      <c r="H121" s="445"/>
    </row>
    <row r="122" spans="1:8" s="464" customFormat="1" x14ac:dyDescent="0.2">
      <c r="A122" s="82"/>
      <c r="B122" s="561"/>
      <c r="C122" s="84"/>
      <c r="D122" s="79"/>
      <c r="E122" s="77"/>
      <c r="F122" s="77"/>
      <c r="G122" s="445"/>
      <c r="H122" s="445"/>
    </row>
    <row r="123" spans="1:8" s="464" customFormat="1" x14ac:dyDescent="0.2">
      <c r="A123" s="82"/>
      <c r="B123" s="561"/>
      <c r="C123" s="84"/>
      <c r="D123" s="79"/>
      <c r="E123" s="77"/>
      <c r="F123" s="77"/>
      <c r="G123" s="445"/>
      <c r="H123" s="445"/>
    </row>
    <row r="124" spans="1:8" s="464" customFormat="1" x14ac:dyDescent="0.2">
      <c r="A124" s="82"/>
      <c r="B124" s="561"/>
      <c r="C124" s="84"/>
      <c r="D124" s="79"/>
      <c r="E124" s="77"/>
      <c r="F124" s="77"/>
      <c r="G124" s="445"/>
      <c r="H124" s="445"/>
    </row>
    <row r="125" spans="1:8" s="464" customFormat="1" x14ac:dyDescent="0.2">
      <c r="A125" s="82"/>
      <c r="B125" s="561"/>
      <c r="C125" s="84"/>
      <c r="D125" s="79"/>
      <c r="E125" s="77"/>
      <c r="F125" s="77"/>
      <c r="G125" s="445"/>
      <c r="H125" s="445"/>
    </row>
    <row r="126" spans="1:8" s="464" customFormat="1" x14ac:dyDescent="0.2">
      <c r="A126" s="82"/>
      <c r="B126" s="561"/>
      <c r="C126" s="84"/>
      <c r="D126" s="79"/>
      <c r="E126" s="77"/>
      <c r="F126" s="77"/>
      <c r="G126" s="445"/>
      <c r="H126" s="445"/>
    </row>
    <row r="127" spans="1:8" s="464" customFormat="1" x14ac:dyDescent="0.2">
      <c r="A127" s="82"/>
      <c r="B127" s="561"/>
      <c r="C127" s="84"/>
      <c r="D127" s="79"/>
      <c r="E127" s="77"/>
      <c r="F127" s="77"/>
      <c r="G127" s="445"/>
      <c r="H127" s="445"/>
    </row>
    <row r="128" spans="1:8" s="464" customFormat="1" x14ac:dyDescent="0.2">
      <c r="A128" s="82"/>
      <c r="B128" s="561"/>
      <c r="C128" s="84"/>
      <c r="D128" s="79"/>
      <c r="E128" s="77"/>
      <c r="F128" s="77"/>
      <c r="G128" s="445"/>
      <c r="H128" s="445"/>
    </row>
    <row r="129" spans="1:8" s="464" customFormat="1" x14ac:dyDescent="0.2">
      <c r="A129" s="82"/>
      <c r="B129" s="561"/>
      <c r="C129" s="84"/>
      <c r="D129" s="79"/>
      <c r="E129" s="77"/>
      <c r="F129" s="77"/>
      <c r="G129" s="445"/>
      <c r="H129" s="445"/>
    </row>
    <row r="130" spans="1:8" s="464" customFormat="1" x14ac:dyDescent="0.2">
      <c r="A130" s="82"/>
      <c r="B130" s="561"/>
      <c r="C130" s="84"/>
      <c r="D130" s="79"/>
      <c r="E130" s="77"/>
      <c r="F130" s="77"/>
      <c r="G130" s="445"/>
      <c r="H130" s="445"/>
    </row>
    <row r="131" spans="1:8" s="464" customFormat="1" x14ac:dyDescent="0.2">
      <c r="A131" s="82"/>
      <c r="B131" s="561"/>
      <c r="C131" s="84"/>
      <c r="D131" s="79"/>
      <c r="E131" s="77"/>
      <c r="F131" s="77"/>
      <c r="G131" s="445"/>
      <c r="H131" s="445"/>
    </row>
    <row r="132" spans="1:8" s="464" customFormat="1" x14ac:dyDescent="0.2">
      <c r="A132" s="82"/>
      <c r="B132" s="561"/>
      <c r="C132" s="84"/>
      <c r="D132" s="79"/>
      <c r="E132" s="77"/>
      <c r="F132" s="77"/>
      <c r="G132" s="445"/>
      <c r="H132" s="445"/>
    </row>
    <row r="133" spans="1:8" s="464" customFormat="1" x14ac:dyDescent="0.2">
      <c r="A133" s="82"/>
      <c r="B133" s="561"/>
      <c r="C133" s="84"/>
      <c r="D133" s="79"/>
      <c r="E133" s="77"/>
      <c r="F133" s="77"/>
      <c r="G133" s="445"/>
      <c r="H133" s="445"/>
    </row>
    <row r="134" spans="1:8" s="464" customFormat="1" x14ac:dyDescent="0.2">
      <c r="A134" s="82"/>
      <c r="B134" s="561"/>
      <c r="C134" s="84"/>
      <c r="D134" s="79"/>
      <c r="E134" s="77"/>
      <c r="F134" s="77"/>
      <c r="G134" s="445"/>
      <c r="H134" s="445"/>
    </row>
    <row r="135" spans="1:8" s="464" customFormat="1" x14ac:dyDescent="0.2">
      <c r="A135" s="82"/>
      <c r="B135" s="561"/>
      <c r="C135" s="84"/>
      <c r="D135" s="79"/>
      <c r="E135" s="77"/>
      <c r="F135" s="77"/>
      <c r="G135" s="445"/>
      <c r="H135" s="445"/>
    </row>
    <row r="136" spans="1:8" s="464" customFormat="1" x14ac:dyDescent="0.2">
      <c r="A136" s="82"/>
      <c r="B136" s="561"/>
      <c r="C136" s="84"/>
      <c r="D136" s="79"/>
      <c r="E136" s="77"/>
      <c r="F136" s="77"/>
      <c r="G136" s="445"/>
      <c r="H136" s="445"/>
    </row>
    <row r="137" spans="1:8" s="464" customFormat="1" x14ac:dyDescent="0.2">
      <c r="A137" s="82"/>
      <c r="B137" s="561"/>
      <c r="C137" s="84"/>
      <c r="D137" s="79"/>
      <c r="E137" s="77"/>
      <c r="F137" s="77"/>
      <c r="G137" s="445"/>
      <c r="H137" s="445"/>
    </row>
    <row r="138" spans="1:8" s="464" customFormat="1" x14ac:dyDescent="0.2">
      <c r="A138" s="82"/>
      <c r="B138" s="561"/>
      <c r="C138" s="84"/>
      <c r="D138" s="79"/>
      <c r="E138" s="77"/>
      <c r="F138" s="77"/>
      <c r="G138" s="445"/>
      <c r="H138" s="445"/>
    </row>
    <row r="139" spans="1:8" s="464" customFormat="1" x14ac:dyDescent="0.2">
      <c r="A139" s="82"/>
      <c r="B139" s="561"/>
      <c r="C139" s="84"/>
      <c r="D139" s="79"/>
      <c r="E139" s="77"/>
      <c r="F139" s="77"/>
      <c r="G139" s="445"/>
      <c r="H139" s="445"/>
    </row>
    <row r="140" spans="1:8" s="464" customFormat="1" x14ac:dyDescent="0.2">
      <c r="A140" s="82"/>
      <c r="B140" s="561"/>
      <c r="C140" s="84"/>
      <c r="D140" s="79"/>
      <c r="E140" s="77"/>
      <c r="F140" s="77"/>
      <c r="G140" s="445"/>
      <c r="H140" s="445"/>
    </row>
    <row r="141" spans="1:8" s="464" customFormat="1" x14ac:dyDescent="0.2">
      <c r="A141" s="82"/>
      <c r="B141" s="561"/>
      <c r="C141" s="84"/>
      <c r="D141" s="79"/>
      <c r="E141" s="77"/>
      <c r="F141" s="77"/>
      <c r="G141" s="445"/>
      <c r="H141" s="445"/>
    </row>
    <row r="142" spans="1:8" s="464" customFormat="1" x14ac:dyDescent="0.2">
      <c r="A142" s="82"/>
      <c r="B142" s="561"/>
      <c r="C142" s="84"/>
      <c r="D142" s="79"/>
      <c r="E142" s="77"/>
      <c r="F142" s="77"/>
      <c r="G142" s="445"/>
      <c r="H142" s="445"/>
    </row>
    <row r="143" spans="1:8" s="464" customFormat="1" x14ac:dyDescent="0.2">
      <c r="A143" s="82"/>
      <c r="B143" s="561"/>
      <c r="C143" s="84"/>
      <c r="D143" s="79"/>
      <c r="E143" s="77"/>
      <c r="F143" s="77"/>
      <c r="G143" s="445"/>
      <c r="H143" s="445"/>
    </row>
    <row r="144" spans="1:8" s="464" customFormat="1" x14ac:dyDescent="0.2">
      <c r="A144" s="82"/>
      <c r="B144" s="561"/>
      <c r="C144" s="84"/>
      <c r="D144" s="79"/>
      <c r="E144" s="77"/>
      <c r="F144" s="77"/>
      <c r="G144" s="445"/>
      <c r="H144" s="445"/>
    </row>
    <row r="145" spans="1:8" s="464" customFormat="1" x14ac:dyDescent="0.2">
      <c r="A145" s="82"/>
      <c r="B145" s="561"/>
      <c r="C145" s="84"/>
      <c r="D145" s="79"/>
      <c r="E145" s="77"/>
      <c r="F145" s="77"/>
      <c r="G145" s="445"/>
      <c r="H145" s="445"/>
    </row>
    <row r="146" spans="1:8" s="464" customFormat="1" x14ac:dyDescent="0.2">
      <c r="A146" s="82"/>
      <c r="B146" s="561"/>
      <c r="C146" s="84"/>
      <c r="D146" s="79"/>
      <c r="E146" s="77"/>
      <c r="F146" s="77"/>
      <c r="G146" s="445"/>
      <c r="H146" s="445"/>
    </row>
    <row r="147" spans="1:8" s="464" customFormat="1" x14ac:dyDescent="0.2">
      <c r="A147" s="82"/>
      <c r="B147" s="561"/>
      <c r="C147" s="84"/>
      <c r="D147" s="79"/>
      <c r="E147" s="77"/>
      <c r="F147" s="77"/>
      <c r="G147" s="445"/>
      <c r="H147" s="445"/>
    </row>
    <row r="148" spans="1:8" s="464" customFormat="1" x14ac:dyDescent="0.2">
      <c r="A148" s="82"/>
      <c r="B148" s="561"/>
      <c r="C148" s="84"/>
      <c r="D148" s="79"/>
      <c r="E148" s="77"/>
      <c r="F148" s="77"/>
      <c r="G148" s="445"/>
      <c r="H148" s="445"/>
    </row>
    <row r="149" spans="1:8" s="464" customFormat="1" x14ac:dyDescent="0.2">
      <c r="A149" s="82"/>
      <c r="B149" s="561"/>
      <c r="C149" s="84"/>
      <c r="D149" s="79"/>
      <c r="E149" s="77"/>
      <c r="F149" s="77"/>
      <c r="G149" s="445"/>
      <c r="H149" s="445"/>
    </row>
    <row r="150" spans="1:8" s="464" customFormat="1" x14ac:dyDescent="0.2">
      <c r="A150" s="82"/>
      <c r="B150" s="561"/>
      <c r="C150" s="84"/>
      <c r="D150" s="79"/>
      <c r="E150" s="77"/>
      <c r="F150" s="77"/>
      <c r="G150" s="445"/>
      <c r="H150" s="445"/>
    </row>
    <row r="151" spans="1:8" s="464" customFormat="1" x14ac:dyDescent="0.2">
      <c r="A151" s="82"/>
      <c r="B151" s="561"/>
      <c r="C151" s="84"/>
      <c r="D151" s="79"/>
      <c r="E151" s="77"/>
      <c r="F151" s="77"/>
      <c r="G151" s="445"/>
      <c r="H151" s="445"/>
    </row>
    <row r="152" spans="1:8" s="464" customFormat="1" x14ac:dyDescent="0.2">
      <c r="A152" s="82"/>
      <c r="B152" s="561"/>
      <c r="C152" s="84"/>
      <c r="D152" s="79"/>
      <c r="E152" s="77"/>
      <c r="F152" s="77"/>
      <c r="G152" s="445"/>
      <c r="H152" s="445"/>
    </row>
    <row r="153" spans="1:8" s="464" customFormat="1" x14ac:dyDescent="0.2">
      <c r="A153" s="82"/>
      <c r="B153" s="561"/>
      <c r="C153" s="84"/>
      <c r="D153" s="79"/>
      <c r="E153" s="77"/>
      <c r="F153" s="77"/>
      <c r="G153" s="445"/>
      <c r="H153" s="445"/>
    </row>
    <row r="154" spans="1:8" s="464" customFormat="1" x14ac:dyDescent="0.2">
      <c r="A154" s="82"/>
      <c r="B154" s="561"/>
      <c r="C154" s="84"/>
      <c r="D154" s="79"/>
      <c r="E154" s="77"/>
      <c r="F154" s="77"/>
      <c r="G154" s="445"/>
      <c r="H154" s="445"/>
    </row>
    <row r="155" spans="1:8" s="464" customFormat="1" x14ac:dyDescent="0.2">
      <c r="A155" s="82"/>
      <c r="B155" s="561"/>
      <c r="C155" s="84"/>
      <c r="D155" s="79"/>
      <c r="E155" s="77"/>
      <c r="F155" s="77"/>
      <c r="G155" s="445"/>
      <c r="H155" s="445"/>
    </row>
    <row r="156" spans="1:8" s="464" customFormat="1" x14ac:dyDescent="0.2">
      <c r="A156" s="82"/>
      <c r="B156" s="561"/>
      <c r="C156" s="84"/>
      <c r="D156" s="79"/>
      <c r="E156" s="77"/>
      <c r="F156" s="77"/>
      <c r="G156" s="445"/>
      <c r="H156" s="445"/>
    </row>
  </sheetData>
  <sheetProtection algorithmName="SHA-512" hashValue="phzT15JuulX2AxdTCaBrtT2J2w7UmrOnqHNZLNNXucAcnjvrk+OGRXaQYe21WiXPRK/wWdPz0TxtwbWfRdxU2g==" saltValue="oMjb8DNQq0s4zEojytdYsA==" spinCount="100000" sheet="1" objects="1" scenarios="1" formatColumns="0" formatRows="0"/>
  <pageMargins left="0.98425196850393704" right="0.39370078740157483" top="0.98425196850393704" bottom="0.98425196850393704" header="0.51181102362204722" footer="0.39370078740157483"/>
  <pageSetup paperSize="9" scale="91"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1">
    <pageSetUpPr fitToPage="1"/>
  </sheetPr>
  <dimension ref="A1:O93"/>
  <sheetViews>
    <sheetView view="pageBreakPreview" zoomScale="85" zoomScaleNormal="100" zoomScaleSheetLayoutView="85" workbookViewId="0"/>
  </sheetViews>
  <sheetFormatPr defaultColWidth="9.140625" defaultRowHeight="12.75" x14ac:dyDescent="0.2"/>
  <cols>
    <col min="1" max="1" width="9.85546875" style="435" customWidth="1"/>
    <col min="2" max="2" width="41.5703125" style="435" customWidth="1"/>
    <col min="3" max="3" width="8" style="587" customWidth="1"/>
    <col min="4" max="4" width="30.140625" style="435" customWidth="1"/>
    <col min="5" max="16384" width="9.140625" style="435"/>
  </cols>
  <sheetData>
    <row r="1" spans="1:15" s="567" customFormat="1" x14ac:dyDescent="0.2">
      <c r="A1" s="562"/>
      <c r="B1" s="563"/>
      <c r="C1" s="563"/>
      <c r="D1" s="432"/>
      <c r="E1" s="564"/>
      <c r="F1" s="565"/>
      <c r="G1" s="566"/>
      <c r="H1" s="566"/>
    </row>
    <row r="2" spans="1:15" s="567" customFormat="1" x14ac:dyDescent="0.2">
      <c r="A2" s="568" t="s">
        <v>278</v>
      </c>
      <c r="B2" s="569"/>
      <c r="D2" s="433"/>
      <c r="E2" s="570"/>
      <c r="F2" s="566"/>
      <c r="G2" s="566"/>
      <c r="H2" s="566"/>
    </row>
    <row r="3" spans="1:15" s="573" customFormat="1" x14ac:dyDescent="0.2">
      <c r="A3" s="571" t="s">
        <v>279</v>
      </c>
      <c r="B3" s="572"/>
      <c r="D3" s="433"/>
      <c r="E3" s="570"/>
      <c r="F3" s="574"/>
      <c r="G3" s="574"/>
      <c r="H3" s="574"/>
    </row>
    <row r="4" spans="1:15" s="576" customFormat="1" x14ac:dyDescent="0.2">
      <c r="A4" s="568"/>
      <c r="B4" s="575" t="s">
        <v>318</v>
      </c>
      <c r="D4" s="434"/>
      <c r="E4" s="577"/>
      <c r="F4" s="578"/>
      <c r="G4" s="578"/>
      <c r="H4" s="578"/>
    </row>
    <row r="5" spans="1:15" s="581" customFormat="1" x14ac:dyDescent="0.2">
      <c r="A5" s="548"/>
      <c r="B5" s="549"/>
      <c r="C5" s="550"/>
      <c r="D5" s="363"/>
      <c r="E5" s="363"/>
      <c r="F5" s="551"/>
      <c r="G5" s="579"/>
      <c r="H5" s="580"/>
      <c r="I5" s="580"/>
      <c r="L5" s="551"/>
      <c r="M5" s="551"/>
      <c r="N5" s="551"/>
      <c r="O5" s="551"/>
    </row>
    <row r="6" spans="1:15" s="581" customFormat="1" x14ac:dyDescent="0.2">
      <c r="A6" s="552" t="s">
        <v>281</v>
      </c>
      <c r="B6" s="553" t="s">
        <v>282</v>
      </c>
      <c r="C6" s="550"/>
      <c r="D6" s="363"/>
      <c r="E6" s="363"/>
      <c r="F6" s="551"/>
      <c r="G6" s="579"/>
      <c r="H6" s="580"/>
      <c r="I6" s="580"/>
      <c r="L6" s="551"/>
      <c r="M6" s="551"/>
      <c r="N6" s="551"/>
      <c r="O6" s="551"/>
    </row>
    <row r="7" spans="1:15" s="584" customFormat="1" x14ac:dyDescent="0.2">
      <c r="A7" s="554"/>
      <c r="B7" s="555"/>
      <c r="C7" s="555"/>
      <c r="D7" s="364"/>
      <c r="E7" s="364"/>
      <c r="F7" s="556"/>
      <c r="G7" s="582"/>
      <c r="H7" s="583"/>
      <c r="I7" s="583"/>
      <c r="L7" s="585"/>
      <c r="M7" s="585"/>
      <c r="N7" s="585"/>
      <c r="O7" s="585"/>
    </row>
    <row r="8" spans="1:15" ht="15" x14ac:dyDescent="0.2">
      <c r="B8" s="586" t="s">
        <v>319</v>
      </c>
    </row>
    <row r="9" spans="1:15" s="47" customFormat="1" ht="15" x14ac:dyDescent="0.2">
      <c r="A9" s="588"/>
      <c r="B9" s="435"/>
      <c r="C9" s="151"/>
      <c r="D9" s="436"/>
    </row>
    <row r="11" spans="1:15" x14ac:dyDescent="0.2">
      <c r="A11" s="589"/>
      <c r="B11" s="590" t="s">
        <v>218</v>
      </c>
      <c r="C11" s="591" t="s">
        <v>2</v>
      </c>
      <c r="D11" s="437" t="s">
        <v>320</v>
      </c>
    </row>
    <row r="12" spans="1:15" x14ac:dyDescent="0.2">
      <c r="A12" s="592"/>
      <c r="B12" s="593"/>
      <c r="C12" s="594"/>
      <c r="D12" s="438"/>
    </row>
    <row r="13" spans="1:15" x14ac:dyDescent="0.2">
      <c r="A13" s="595" t="s">
        <v>289</v>
      </c>
      <c r="B13" s="596" t="s">
        <v>321</v>
      </c>
      <c r="C13" s="594"/>
      <c r="D13" s="439"/>
    </row>
    <row r="14" spans="1:15" x14ac:dyDescent="0.2">
      <c r="A14" s="597" t="s">
        <v>322</v>
      </c>
      <c r="B14" s="598" t="s">
        <v>3</v>
      </c>
      <c r="C14" s="599" t="s">
        <v>4</v>
      </c>
      <c r="D14" s="440"/>
    </row>
    <row r="15" spans="1:15" x14ac:dyDescent="0.2">
      <c r="A15" s="597" t="s">
        <v>323</v>
      </c>
      <c r="B15" s="598" t="s">
        <v>5</v>
      </c>
      <c r="C15" s="599" t="s">
        <v>219</v>
      </c>
      <c r="D15" s="440"/>
    </row>
    <row r="16" spans="1:15" x14ac:dyDescent="0.2">
      <c r="A16" s="597" t="s">
        <v>324</v>
      </c>
      <c r="B16" s="598" t="s">
        <v>6</v>
      </c>
      <c r="C16" s="599" t="s">
        <v>220</v>
      </c>
      <c r="D16" s="440"/>
    </row>
    <row r="17" spans="1:4" x14ac:dyDescent="0.2">
      <c r="A17" s="597" t="s">
        <v>325</v>
      </c>
      <c r="B17" s="598" t="s">
        <v>7</v>
      </c>
      <c r="C17" s="599" t="s">
        <v>221</v>
      </c>
      <c r="D17" s="440"/>
    </row>
    <row r="18" spans="1:4" x14ac:dyDescent="0.2">
      <c r="A18" s="597" t="s">
        <v>326</v>
      </c>
      <c r="B18" s="598" t="s">
        <v>8</v>
      </c>
      <c r="C18" s="599" t="s">
        <v>222</v>
      </c>
      <c r="D18" s="440"/>
    </row>
    <row r="19" spans="1:4" x14ac:dyDescent="0.2">
      <c r="A19" s="592"/>
      <c r="B19" s="600"/>
      <c r="C19" s="594"/>
      <c r="D19" s="439"/>
    </row>
    <row r="20" spans="1:4" x14ac:dyDescent="0.2">
      <c r="A20" s="595" t="s">
        <v>327</v>
      </c>
      <c r="B20" s="596" t="s">
        <v>328</v>
      </c>
      <c r="C20" s="594"/>
      <c r="D20" s="439"/>
    </row>
    <row r="21" spans="1:4" x14ac:dyDescent="0.2">
      <c r="A21" s="597" t="s">
        <v>329</v>
      </c>
      <c r="B21" s="598" t="s">
        <v>9</v>
      </c>
      <c r="C21" s="599" t="s">
        <v>10</v>
      </c>
      <c r="D21" s="440"/>
    </row>
    <row r="22" spans="1:4" x14ac:dyDescent="0.2">
      <c r="A22" s="597" t="s">
        <v>330</v>
      </c>
      <c r="B22" s="598" t="s">
        <v>11</v>
      </c>
      <c r="C22" s="599" t="s">
        <v>223</v>
      </c>
      <c r="D22" s="440"/>
    </row>
    <row r="23" spans="1:4" x14ac:dyDescent="0.2">
      <c r="A23" s="597" t="s">
        <v>331</v>
      </c>
      <c r="B23" s="598" t="s">
        <v>12</v>
      </c>
      <c r="C23" s="599" t="s">
        <v>224</v>
      </c>
      <c r="D23" s="440"/>
    </row>
    <row r="24" spans="1:4" x14ac:dyDescent="0.2">
      <c r="A24" s="597" t="s">
        <v>332</v>
      </c>
      <c r="B24" s="598" t="s">
        <v>13</v>
      </c>
      <c r="C24" s="599" t="s">
        <v>225</v>
      </c>
      <c r="D24" s="440"/>
    </row>
    <row r="25" spans="1:4" x14ac:dyDescent="0.2">
      <c r="A25" s="597" t="s">
        <v>333</v>
      </c>
      <c r="B25" s="598" t="s">
        <v>14</v>
      </c>
      <c r="C25" s="599" t="s">
        <v>226</v>
      </c>
      <c r="D25" s="440"/>
    </row>
    <row r="26" spans="1:4" x14ac:dyDescent="0.2">
      <c r="A26" s="597" t="s">
        <v>334</v>
      </c>
      <c r="B26" s="598" t="s">
        <v>15</v>
      </c>
      <c r="C26" s="599" t="s">
        <v>227</v>
      </c>
      <c r="D26" s="440"/>
    </row>
    <row r="27" spans="1:4" x14ac:dyDescent="0.2">
      <c r="A27" s="597" t="s">
        <v>335</v>
      </c>
      <c r="B27" s="598" t="s">
        <v>16</v>
      </c>
      <c r="C27" s="599" t="s">
        <v>228</v>
      </c>
      <c r="D27" s="440"/>
    </row>
    <row r="28" spans="1:4" x14ac:dyDescent="0.2">
      <c r="A28" s="597" t="s">
        <v>336</v>
      </c>
      <c r="B28" s="598" t="s">
        <v>17</v>
      </c>
      <c r="C28" s="599" t="s">
        <v>229</v>
      </c>
      <c r="D28" s="440"/>
    </row>
    <row r="29" spans="1:4" x14ac:dyDescent="0.2">
      <c r="A29" s="597" t="s">
        <v>337</v>
      </c>
      <c r="B29" s="598" t="s">
        <v>18</v>
      </c>
      <c r="C29" s="599" t="s">
        <v>230</v>
      </c>
      <c r="D29" s="440"/>
    </row>
    <row r="30" spans="1:4" x14ac:dyDescent="0.2">
      <c r="A30" s="597" t="s">
        <v>338</v>
      </c>
      <c r="B30" s="598" t="s">
        <v>19</v>
      </c>
      <c r="C30" s="599" t="s">
        <v>231</v>
      </c>
      <c r="D30" s="440"/>
    </row>
    <row r="31" spans="1:4" x14ac:dyDescent="0.2">
      <c r="A31" s="597" t="s">
        <v>339</v>
      </c>
      <c r="B31" s="598" t="s">
        <v>20</v>
      </c>
      <c r="C31" s="599" t="s">
        <v>232</v>
      </c>
      <c r="D31" s="440"/>
    </row>
    <row r="32" spans="1:4" x14ac:dyDescent="0.2">
      <c r="A32" s="592"/>
      <c r="B32" s="600"/>
      <c r="C32" s="594"/>
      <c r="D32" s="439"/>
    </row>
    <row r="33" spans="1:4" x14ac:dyDescent="0.2">
      <c r="A33" s="595" t="s">
        <v>293</v>
      </c>
      <c r="B33" s="596" t="s">
        <v>340</v>
      </c>
      <c r="C33" s="594"/>
      <c r="D33" s="439"/>
    </row>
    <row r="34" spans="1:4" ht="14.25" x14ac:dyDescent="0.2">
      <c r="A34" s="597" t="s">
        <v>341</v>
      </c>
      <c r="B34" s="598" t="s">
        <v>21</v>
      </c>
      <c r="C34" s="599" t="s">
        <v>233</v>
      </c>
      <c r="D34" s="440"/>
    </row>
    <row r="35" spans="1:4" ht="14.25" x14ac:dyDescent="0.2">
      <c r="A35" s="597" t="s">
        <v>342</v>
      </c>
      <c r="B35" s="598" t="s">
        <v>22</v>
      </c>
      <c r="C35" s="599" t="s">
        <v>234</v>
      </c>
      <c r="D35" s="440"/>
    </row>
    <row r="36" spans="1:4" ht="14.25" x14ac:dyDescent="0.2">
      <c r="A36" s="597" t="s">
        <v>343</v>
      </c>
      <c r="B36" s="598" t="s">
        <v>23</v>
      </c>
      <c r="C36" s="599" t="s">
        <v>235</v>
      </c>
      <c r="D36" s="440"/>
    </row>
    <row r="37" spans="1:4" x14ac:dyDescent="0.2">
      <c r="A37" s="597" t="s">
        <v>344</v>
      </c>
      <c r="B37" s="598" t="s">
        <v>24</v>
      </c>
      <c r="C37" s="599" t="s">
        <v>236</v>
      </c>
      <c r="D37" s="440"/>
    </row>
    <row r="38" spans="1:4" x14ac:dyDescent="0.2">
      <c r="A38" s="597" t="s">
        <v>345</v>
      </c>
      <c r="B38" s="598" t="s">
        <v>25</v>
      </c>
      <c r="C38" s="599" t="s">
        <v>237</v>
      </c>
      <c r="D38" s="440"/>
    </row>
    <row r="39" spans="1:4" x14ac:dyDescent="0.2">
      <c r="A39" s="597" t="s">
        <v>346</v>
      </c>
      <c r="B39" s="598" t="s">
        <v>26</v>
      </c>
      <c r="C39" s="599" t="s">
        <v>238</v>
      </c>
      <c r="D39" s="440"/>
    </row>
    <row r="40" spans="1:4" ht="14.25" x14ac:dyDescent="0.2">
      <c r="A40" s="597" t="s">
        <v>347</v>
      </c>
      <c r="B40" s="598" t="s">
        <v>27</v>
      </c>
      <c r="C40" s="599" t="s">
        <v>239</v>
      </c>
      <c r="D40" s="440"/>
    </row>
    <row r="41" spans="1:4" ht="14.25" x14ac:dyDescent="0.2">
      <c r="A41" s="597" t="s">
        <v>348</v>
      </c>
      <c r="B41" s="598" t="s">
        <v>28</v>
      </c>
      <c r="C41" s="599" t="s">
        <v>240</v>
      </c>
      <c r="D41" s="440"/>
    </row>
    <row r="42" spans="1:4" ht="14.25" x14ac:dyDescent="0.2">
      <c r="A42" s="597" t="s">
        <v>349</v>
      </c>
      <c r="B42" s="598" t="s">
        <v>29</v>
      </c>
      <c r="C42" s="599" t="s">
        <v>241</v>
      </c>
      <c r="D42" s="440"/>
    </row>
    <row r="43" spans="1:4" x14ac:dyDescent="0.2">
      <c r="A43" s="592"/>
      <c r="B43" s="600"/>
      <c r="C43" s="594"/>
      <c r="D43" s="439"/>
    </row>
    <row r="44" spans="1:4" x14ac:dyDescent="0.2">
      <c r="A44" s="595" t="s">
        <v>295</v>
      </c>
      <c r="B44" s="596" t="s">
        <v>350</v>
      </c>
      <c r="C44" s="594"/>
      <c r="D44" s="439"/>
    </row>
    <row r="45" spans="1:4" x14ac:dyDescent="0.2">
      <c r="A45" s="597" t="s">
        <v>351</v>
      </c>
      <c r="B45" s="598" t="s">
        <v>30</v>
      </c>
      <c r="C45" s="599" t="s">
        <v>242</v>
      </c>
      <c r="D45" s="440"/>
    </row>
    <row r="46" spans="1:4" x14ac:dyDescent="0.2">
      <c r="A46" s="597" t="s">
        <v>352</v>
      </c>
      <c r="B46" s="598" t="s">
        <v>31</v>
      </c>
      <c r="C46" s="599" t="s">
        <v>243</v>
      </c>
      <c r="D46" s="440"/>
    </row>
    <row r="47" spans="1:4" x14ac:dyDescent="0.2">
      <c r="A47" s="597" t="s">
        <v>353</v>
      </c>
      <c r="B47" s="598" t="s">
        <v>32</v>
      </c>
      <c r="C47" s="599" t="s">
        <v>244</v>
      </c>
      <c r="D47" s="440"/>
    </row>
    <row r="48" spans="1:4" x14ac:dyDescent="0.2">
      <c r="A48" s="597" t="s">
        <v>354</v>
      </c>
      <c r="B48" s="598" t="s">
        <v>33</v>
      </c>
      <c r="C48" s="599" t="s">
        <v>245</v>
      </c>
      <c r="D48" s="440"/>
    </row>
    <row r="49" spans="1:4" x14ac:dyDescent="0.2">
      <c r="A49" s="597" t="s">
        <v>355</v>
      </c>
      <c r="B49" s="598" t="s">
        <v>34</v>
      </c>
      <c r="C49" s="599" t="s">
        <v>246</v>
      </c>
      <c r="D49" s="440"/>
    </row>
    <row r="50" spans="1:4" x14ac:dyDescent="0.2">
      <c r="A50" s="592"/>
      <c r="B50" s="600"/>
      <c r="C50" s="594"/>
      <c r="D50" s="439"/>
    </row>
    <row r="51" spans="1:4" x14ac:dyDescent="0.2">
      <c r="A51" s="595" t="s">
        <v>297</v>
      </c>
      <c r="B51" s="596" t="s">
        <v>356</v>
      </c>
      <c r="C51" s="594"/>
      <c r="D51" s="439"/>
    </row>
    <row r="52" spans="1:4" ht="14.25" x14ac:dyDescent="0.2">
      <c r="A52" s="597" t="s">
        <v>357</v>
      </c>
      <c r="B52" s="598" t="s">
        <v>35</v>
      </c>
      <c r="C52" s="599" t="s">
        <v>247</v>
      </c>
      <c r="D52" s="440"/>
    </row>
    <row r="53" spans="1:4" ht="14.25" x14ac:dyDescent="0.2">
      <c r="A53" s="597" t="s">
        <v>358</v>
      </c>
      <c r="B53" s="598" t="s">
        <v>36</v>
      </c>
      <c r="C53" s="599" t="s">
        <v>248</v>
      </c>
      <c r="D53" s="440"/>
    </row>
    <row r="54" spans="1:4" ht="14.25" x14ac:dyDescent="0.2">
      <c r="A54" s="597" t="s">
        <v>359</v>
      </c>
      <c r="B54" s="598" t="s">
        <v>37</v>
      </c>
      <c r="C54" s="599" t="s">
        <v>249</v>
      </c>
      <c r="D54" s="440"/>
    </row>
    <row r="55" spans="1:4" ht="14.25" x14ac:dyDescent="0.2">
      <c r="A55" s="597" t="s">
        <v>360</v>
      </c>
      <c r="B55" s="598" t="s">
        <v>38</v>
      </c>
      <c r="C55" s="599" t="s">
        <v>250</v>
      </c>
      <c r="D55" s="440"/>
    </row>
    <row r="56" spans="1:4" x14ac:dyDescent="0.2">
      <c r="A56" s="597" t="s">
        <v>361</v>
      </c>
      <c r="B56" s="598" t="s">
        <v>39</v>
      </c>
      <c r="C56" s="599" t="s">
        <v>251</v>
      </c>
      <c r="D56" s="440"/>
    </row>
    <row r="57" spans="1:4" x14ac:dyDescent="0.2">
      <c r="A57" s="597" t="s">
        <v>362</v>
      </c>
      <c r="B57" s="598" t="s">
        <v>40</v>
      </c>
      <c r="C57" s="599" t="s">
        <v>252</v>
      </c>
      <c r="D57" s="440"/>
    </row>
    <row r="58" spans="1:4" x14ac:dyDescent="0.2">
      <c r="A58" s="592"/>
      <c r="B58" s="600"/>
      <c r="C58" s="594"/>
      <c r="D58" s="439"/>
    </row>
    <row r="59" spans="1:4" x14ac:dyDescent="0.2">
      <c r="A59" s="595" t="s">
        <v>299</v>
      </c>
      <c r="B59" s="596" t="s">
        <v>363</v>
      </c>
      <c r="C59" s="594"/>
      <c r="D59" s="439"/>
    </row>
    <row r="60" spans="1:4" x14ac:dyDescent="0.2">
      <c r="A60" s="597" t="s">
        <v>364</v>
      </c>
      <c r="B60" s="598" t="s">
        <v>41</v>
      </c>
      <c r="C60" s="599" t="s">
        <v>253</v>
      </c>
      <c r="D60" s="440"/>
    </row>
    <row r="61" spans="1:4" x14ac:dyDescent="0.2">
      <c r="A61" s="597" t="s">
        <v>365</v>
      </c>
      <c r="B61" s="598" t="s">
        <v>42</v>
      </c>
      <c r="C61" s="599" t="s">
        <v>254</v>
      </c>
      <c r="D61" s="440"/>
    </row>
    <row r="62" spans="1:4" x14ac:dyDescent="0.2">
      <c r="A62" s="597" t="s">
        <v>366</v>
      </c>
      <c r="B62" s="598" t="s">
        <v>43</v>
      </c>
      <c r="C62" s="599" t="s">
        <v>255</v>
      </c>
      <c r="D62" s="440"/>
    </row>
    <row r="63" spans="1:4" x14ac:dyDescent="0.2">
      <c r="A63" s="597" t="s">
        <v>367</v>
      </c>
      <c r="B63" s="598" t="s">
        <v>44</v>
      </c>
      <c r="C63" s="599" t="s">
        <v>256</v>
      </c>
      <c r="D63" s="440"/>
    </row>
    <row r="64" spans="1:4" x14ac:dyDescent="0.2">
      <c r="A64" s="597" t="s">
        <v>368</v>
      </c>
      <c r="B64" s="598" t="s">
        <v>45</v>
      </c>
      <c r="C64" s="599" t="s">
        <v>257</v>
      </c>
      <c r="D64" s="440"/>
    </row>
    <row r="65" spans="1:4" x14ac:dyDescent="0.2">
      <c r="A65" s="597" t="s">
        <v>369</v>
      </c>
      <c r="B65" s="598" t="s">
        <v>109</v>
      </c>
      <c r="C65" s="599" t="s">
        <v>258</v>
      </c>
      <c r="D65" s="440"/>
    </row>
    <row r="66" spans="1:4" x14ac:dyDescent="0.2">
      <c r="A66" s="597" t="s">
        <v>370</v>
      </c>
      <c r="B66" s="600" t="s">
        <v>110</v>
      </c>
      <c r="C66" s="599" t="s">
        <v>259</v>
      </c>
      <c r="D66" s="441"/>
    </row>
    <row r="67" spans="1:4" x14ac:dyDescent="0.2">
      <c r="A67" s="597" t="s">
        <v>371</v>
      </c>
      <c r="B67" s="600" t="s">
        <v>111</v>
      </c>
      <c r="C67" s="599" t="s">
        <v>260</v>
      </c>
      <c r="D67" s="441"/>
    </row>
    <row r="68" spans="1:4" x14ac:dyDescent="0.2">
      <c r="A68" s="592"/>
      <c r="B68" s="600"/>
      <c r="C68" s="594"/>
      <c r="D68" s="439"/>
    </row>
    <row r="69" spans="1:4" x14ac:dyDescent="0.2">
      <c r="A69" s="595" t="s">
        <v>301</v>
      </c>
      <c r="B69" s="596" t="s">
        <v>372</v>
      </c>
      <c r="C69" s="594"/>
      <c r="D69" s="439"/>
    </row>
    <row r="70" spans="1:4" ht="14.25" x14ac:dyDescent="0.2">
      <c r="A70" s="597" t="s">
        <v>373</v>
      </c>
      <c r="B70" s="598" t="s">
        <v>46</v>
      </c>
      <c r="C70" s="599" t="s">
        <v>261</v>
      </c>
      <c r="D70" s="440"/>
    </row>
    <row r="71" spans="1:4" ht="14.25" x14ac:dyDescent="0.2">
      <c r="A71" s="597" t="s">
        <v>374</v>
      </c>
      <c r="B71" s="598" t="s">
        <v>47</v>
      </c>
      <c r="C71" s="599" t="s">
        <v>262</v>
      </c>
      <c r="D71" s="440"/>
    </row>
    <row r="72" spans="1:4" ht="14.25" x14ac:dyDescent="0.2">
      <c r="A72" s="597" t="s">
        <v>375</v>
      </c>
      <c r="B72" s="598" t="s">
        <v>48</v>
      </c>
      <c r="C72" s="599" t="s">
        <v>263</v>
      </c>
      <c r="D72" s="440"/>
    </row>
    <row r="73" spans="1:4" x14ac:dyDescent="0.2">
      <c r="A73" s="597" t="s">
        <v>376</v>
      </c>
      <c r="B73" s="598" t="s">
        <v>49</v>
      </c>
      <c r="C73" s="599" t="s">
        <v>264</v>
      </c>
      <c r="D73" s="440"/>
    </row>
    <row r="74" spans="1:4" x14ac:dyDescent="0.2">
      <c r="A74" s="597" t="s">
        <v>377</v>
      </c>
      <c r="B74" s="598" t="s">
        <v>50</v>
      </c>
      <c r="C74" s="599" t="s">
        <v>265</v>
      </c>
      <c r="D74" s="440"/>
    </row>
    <row r="75" spans="1:4" x14ac:dyDescent="0.2">
      <c r="A75" s="597" t="s">
        <v>378</v>
      </c>
      <c r="B75" s="598" t="s">
        <v>51</v>
      </c>
      <c r="C75" s="599" t="s">
        <v>266</v>
      </c>
      <c r="D75" s="440"/>
    </row>
    <row r="76" spans="1:4" x14ac:dyDescent="0.2">
      <c r="A76" s="597" t="s">
        <v>379</v>
      </c>
      <c r="B76" s="598" t="s">
        <v>52</v>
      </c>
      <c r="C76" s="599" t="s">
        <v>267</v>
      </c>
      <c r="D76" s="440"/>
    </row>
    <row r="77" spans="1:4" x14ac:dyDescent="0.2">
      <c r="A77" s="592"/>
      <c r="B77" s="600"/>
      <c r="C77" s="594"/>
      <c r="D77" s="439"/>
    </row>
    <row r="78" spans="1:4" x14ac:dyDescent="0.2">
      <c r="A78" s="595" t="s">
        <v>303</v>
      </c>
      <c r="B78" s="596" t="s">
        <v>380</v>
      </c>
      <c r="C78" s="594"/>
      <c r="D78" s="439"/>
    </row>
    <row r="79" spans="1:4" x14ac:dyDescent="0.2">
      <c r="A79" s="597" t="s">
        <v>381</v>
      </c>
      <c r="B79" s="598" t="s">
        <v>53</v>
      </c>
      <c r="C79" s="599" t="s">
        <v>268</v>
      </c>
      <c r="D79" s="440"/>
    </row>
    <row r="80" spans="1:4" x14ac:dyDescent="0.2">
      <c r="A80" s="597" t="s">
        <v>382</v>
      </c>
      <c r="B80" s="598" t="s">
        <v>54</v>
      </c>
      <c r="C80" s="599" t="s">
        <v>269</v>
      </c>
      <c r="D80" s="440"/>
    </row>
    <row r="81" spans="1:4" x14ac:dyDescent="0.2">
      <c r="A81" s="601" t="s">
        <v>383</v>
      </c>
      <c r="B81" s="602" t="s">
        <v>55</v>
      </c>
      <c r="C81" s="603" t="s">
        <v>270</v>
      </c>
      <c r="D81" s="442"/>
    </row>
    <row r="82" spans="1:4" x14ac:dyDescent="0.2">
      <c r="A82" s="601" t="s">
        <v>384</v>
      </c>
      <c r="B82" s="602" t="s">
        <v>56</v>
      </c>
      <c r="C82" s="603" t="s">
        <v>271</v>
      </c>
      <c r="D82" s="442"/>
    </row>
    <row r="83" spans="1:4" x14ac:dyDescent="0.2">
      <c r="A83" s="601"/>
      <c r="B83" s="602"/>
      <c r="C83" s="603"/>
      <c r="D83" s="443"/>
    </row>
    <row r="84" spans="1:4" x14ac:dyDescent="0.2">
      <c r="A84" s="604" t="s">
        <v>305</v>
      </c>
      <c r="B84" s="605" t="s">
        <v>385</v>
      </c>
      <c r="C84" s="603"/>
      <c r="D84" s="443"/>
    </row>
    <row r="85" spans="1:4" ht="14.25" x14ac:dyDescent="0.2">
      <c r="A85" s="601" t="s">
        <v>386</v>
      </c>
      <c r="B85" s="602" t="s">
        <v>57</v>
      </c>
      <c r="C85" s="603" t="s">
        <v>113</v>
      </c>
      <c r="D85" s="442"/>
    </row>
    <row r="86" spans="1:4" ht="14.25" x14ac:dyDescent="0.2">
      <c r="A86" s="601" t="s">
        <v>387</v>
      </c>
      <c r="B86" s="602" t="s">
        <v>58</v>
      </c>
      <c r="C86" s="603" t="s">
        <v>113</v>
      </c>
      <c r="D86" s="442"/>
    </row>
    <row r="87" spans="1:4" ht="14.25" x14ac:dyDescent="0.2">
      <c r="A87" s="601" t="s">
        <v>388</v>
      </c>
      <c r="B87" s="602" t="s">
        <v>59</v>
      </c>
      <c r="C87" s="603" t="s">
        <v>113</v>
      </c>
      <c r="D87" s="442"/>
    </row>
    <row r="88" spans="1:4" ht="14.25" x14ac:dyDescent="0.2">
      <c r="A88" s="601" t="s">
        <v>389</v>
      </c>
      <c r="B88" s="602" t="s">
        <v>60</v>
      </c>
      <c r="C88" s="603" t="s">
        <v>113</v>
      </c>
      <c r="D88" s="442"/>
    </row>
    <row r="89" spans="1:4" ht="14.25" x14ac:dyDescent="0.2">
      <c r="A89" s="601" t="s">
        <v>390</v>
      </c>
      <c r="B89" s="602" t="s">
        <v>61</v>
      </c>
      <c r="C89" s="603" t="s">
        <v>113</v>
      </c>
      <c r="D89" s="442"/>
    </row>
    <row r="90" spans="1:4" ht="14.25" x14ac:dyDescent="0.2">
      <c r="A90" s="601" t="s">
        <v>391</v>
      </c>
      <c r="B90" s="602" t="s">
        <v>62</v>
      </c>
      <c r="C90" s="603" t="s">
        <v>113</v>
      </c>
      <c r="D90" s="442"/>
    </row>
    <row r="91" spans="1:4" ht="14.25" x14ac:dyDescent="0.2">
      <c r="A91" s="601" t="s">
        <v>392</v>
      </c>
      <c r="B91" s="602" t="s">
        <v>63</v>
      </c>
      <c r="C91" s="603" t="s">
        <v>113</v>
      </c>
      <c r="D91" s="442"/>
    </row>
    <row r="92" spans="1:4" ht="14.25" x14ac:dyDescent="0.2">
      <c r="A92" s="601" t="s">
        <v>393</v>
      </c>
      <c r="B92" s="602" t="s">
        <v>64</v>
      </c>
      <c r="C92" s="603" t="s">
        <v>113</v>
      </c>
      <c r="D92" s="442"/>
    </row>
    <row r="93" spans="1:4" ht="14.25" x14ac:dyDescent="0.2">
      <c r="A93" s="606" t="s">
        <v>394</v>
      </c>
      <c r="B93" s="607" t="s">
        <v>65</v>
      </c>
      <c r="C93" s="608" t="s">
        <v>113</v>
      </c>
      <c r="D93" s="444"/>
    </row>
  </sheetData>
  <sheetProtection algorithmName="SHA-512" hashValue="KQUsbR8OxWlaaaTaN+burfaxlXz6uiTCR9dXPwgW1dvvWJrtj57x2mDVnbx/dMa1MDE/HKLxxfp0vzoXS70DGg==" saltValue="pH46knlroilhmY1lHoyBjg==" spinCount="100000" sheet="1" objects="1" scenarios="1" formatColumns="0" formatRows="0"/>
  <phoneticPr fontId="15" type="noConversion"/>
  <pageMargins left="0.98425196850393704" right="0.39370078740157483" top="0.98425196850393704" bottom="0.98425196850393704" header="0.51181102362204722" footer="0.39370078740157483"/>
  <pageSetup paperSize="9" fitToHeight="0" orientation="portrait" r:id="rId1"/>
  <headerFooter alignWithMargins="0">
    <oddHeader>&amp;L&amp;9      Plan no.:   NRVB---7G/08&amp;C&amp;G&amp;R&amp;9A.6 -  &amp;P/&amp;N</oddHeader>
    <oddFooter>&amp;L      ________________________________________________
       File: &amp;F - &amp;A&amp;C&amp;R   __________________________________________ 
                            Date: March 2023</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46B3B7FAF90D843860267F51D9F8A11" ma:contentTypeVersion="8" ma:contentTypeDescription="Ustvari nov dokument." ma:contentTypeScope="" ma:versionID="5b74489ffbcdc28f16ef045f746bba74">
  <xsd:schema xmlns:xsd="http://www.w3.org/2001/XMLSchema" xmlns:xs="http://www.w3.org/2001/XMLSchema" xmlns:p="http://schemas.microsoft.com/office/2006/metadata/properties" xmlns:ns2="98ab2ec7-ad67-46d5-9134-de17a704f837" targetNamespace="http://schemas.microsoft.com/office/2006/metadata/properties" ma:root="true" ma:fieldsID="5c188dd52048a8f1d5e98380fe588b22" ns2:_="">
    <xsd:import namespace="98ab2ec7-ad67-46d5-9134-de17a704f83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b2ec7-ad67-46d5-9134-de17a704f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60390D-6784-4190-A31D-BE58CC8DB0C4}">
  <ds:schemaRefs>
    <ds:schemaRef ds:uri="98ab2ec7-ad67-46d5-9134-de17a704f837"/>
    <ds:schemaRef ds:uri="http://schemas.microsoft.com/office/2006/metadata/propertie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F7933FF7-45EA-4E84-B8B6-88A1BD9C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b2ec7-ad67-46d5-9134-de17a704f8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E247AD-4293-40BE-8EC6-963786BEE4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38</vt:i4>
      </vt:variant>
    </vt:vector>
  </HeadingPairs>
  <TitlesOfParts>
    <vt:vector size="58" baseType="lpstr">
      <vt:lpstr>RECAPITULATION</vt:lpstr>
      <vt:lpstr>1. Construction</vt:lpstr>
      <vt:lpstr>2. Earthworks</vt:lpstr>
      <vt:lpstr>3. Municipal wastewater sewer s</vt:lpstr>
      <vt:lpstr>4. Storm water drainage system-</vt:lpstr>
      <vt:lpstr>5. Clean storm water drainage s</vt:lpstr>
      <vt:lpstr>6. Industrial wastewater draina</vt:lpstr>
      <vt:lpstr>7. Water supply</vt:lpstr>
      <vt:lpstr>8. Electricity</vt:lpstr>
      <vt:lpstr>10. Transport areas</vt:lpstr>
      <vt:lpstr>11. Traffic signs and markings</vt:lpstr>
      <vt:lpstr>12. Inner fence</vt:lpstr>
      <vt:lpstr>13. Monitoring</vt:lpstr>
      <vt:lpstr>2.f_RECAPITULATION</vt:lpstr>
      <vt:lpstr>2.f_1 Storm water drainage syst</vt:lpstr>
      <vt:lpstr>2.f_2 Clean storm water drainag</vt:lpstr>
      <vt:lpstr>2.f_3 Industrial wastewater dra</vt:lpstr>
      <vt:lpstr>2.f_4. Transport areas</vt:lpstr>
      <vt:lpstr>2.f_5. Traffic signs and markin</vt:lpstr>
      <vt:lpstr>Table of prices</vt:lpstr>
      <vt:lpstr>'1. Construction'!Področje_tiskanja</vt:lpstr>
      <vt:lpstr>'10. Transport areas'!Področje_tiskanja</vt:lpstr>
      <vt:lpstr>'11. Traffic signs and markings'!Področje_tiskanja</vt:lpstr>
      <vt:lpstr>'12. Inner fence'!Področje_tiskanja</vt:lpstr>
      <vt:lpstr>'13. Monitoring'!Področje_tiskanja</vt:lpstr>
      <vt:lpstr>'2. Earthworks'!Področje_tiskanja</vt:lpstr>
      <vt:lpstr>'2.f_1 Storm water drainage syst'!Področje_tiskanja</vt:lpstr>
      <vt:lpstr>'2.f_2 Clean storm water drainag'!Področje_tiskanja</vt:lpstr>
      <vt:lpstr>'2.f_3 Industrial wastewater dra'!Področje_tiskanja</vt:lpstr>
      <vt:lpstr>'2.f_4. Transport areas'!Področje_tiskanja</vt:lpstr>
      <vt:lpstr>'2.f_5. Traffic signs and markin'!Področje_tiskanja</vt:lpstr>
      <vt:lpstr>'2.f_RECAPITULATION'!Področje_tiskanja</vt:lpstr>
      <vt:lpstr>'3. Municipal wastewater sewer s'!Področje_tiskanja</vt:lpstr>
      <vt:lpstr>'4. Storm water drainage system-'!Področje_tiskanja</vt:lpstr>
      <vt:lpstr>'5. Clean storm water drainage s'!Področje_tiskanja</vt:lpstr>
      <vt:lpstr>'6. Industrial wastewater draina'!Področje_tiskanja</vt:lpstr>
      <vt:lpstr>'7. Water supply'!Področje_tiskanja</vt:lpstr>
      <vt:lpstr>'8. Electricity'!Področje_tiskanja</vt:lpstr>
      <vt:lpstr>RECAPITULATION!Področje_tiskanja</vt:lpstr>
      <vt:lpstr>'Table of prices'!Področje_tiskanja</vt:lpstr>
      <vt:lpstr>'1. Construction'!Tiskanje_naslovov</vt:lpstr>
      <vt:lpstr>'10. Transport areas'!Tiskanje_naslovov</vt:lpstr>
      <vt:lpstr>'11. Traffic signs and markings'!Tiskanje_naslovov</vt:lpstr>
      <vt:lpstr>'12. Inner fence'!Tiskanje_naslovov</vt:lpstr>
      <vt:lpstr>'13. Monitoring'!Tiskanje_naslovov</vt:lpstr>
      <vt:lpstr>'2. Earthworks'!Tiskanje_naslovov</vt:lpstr>
      <vt:lpstr>'2.f_1 Storm water drainage syst'!Tiskanje_naslovov</vt:lpstr>
      <vt:lpstr>'2.f_2 Clean storm water drainag'!Tiskanje_naslovov</vt:lpstr>
      <vt:lpstr>'2.f_3 Industrial wastewater dra'!Tiskanje_naslovov</vt:lpstr>
      <vt:lpstr>'2.f_4. Transport areas'!Tiskanje_naslovov</vt:lpstr>
      <vt:lpstr>'2.f_5. Traffic signs and markin'!Tiskanje_naslovov</vt:lpstr>
      <vt:lpstr>'3. Municipal wastewater sewer s'!Tiskanje_naslovov</vt:lpstr>
      <vt:lpstr>'4. Storm water drainage system-'!Tiskanje_naslovov</vt:lpstr>
      <vt:lpstr>'5. Clean storm water drainage s'!Tiskanje_naslovov</vt:lpstr>
      <vt:lpstr>'6. Industrial wastewater draina'!Tiskanje_naslovov</vt:lpstr>
      <vt:lpstr>'7. Water supply'!Tiskanje_naslovov</vt:lpstr>
      <vt:lpstr>'8. Electricity'!Tiskanje_naslovov</vt:lpstr>
      <vt:lpstr>'Table of prices'!Tiskanje_naslovov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Samo Hrvatin</cp:lastModifiedBy>
  <cp:lastPrinted>2023-05-11T12:32:19Z</cp:lastPrinted>
  <dcterms:modified xsi:type="dcterms:W3CDTF">2023-10-25T10:31:34Z</dcterms:modified>
</cp:coreProperties>
</file>